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00411F1-49ED-4D60-8519-CB24C2D50869}" xr6:coauthVersionLast="36" xr6:coauthVersionMax="36" xr10:uidLastSave="{00000000-0000-0000-0000-000000000000}"/>
  <bookViews>
    <workbookView xWindow="0" yWindow="0" windowWidth="28800" windowHeight="12105" tabRatio="500" firstSheet="2" activeTab="6" xr2:uid="{00000000-000D-0000-FFFF-FFFF00000000}"/>
  </bookViews>
  <sheets>
    <sheet name="Folha de Fechamento" sheetId="1" r:id="rId1"/>
    <sheet name="Folha Resumo" sheetId="2" r:id="rId2"/>
    <sheet name="Cronograma Fisico Financeiro" sheetId="3" r:id="rId3"/>
    <sheet name="Planilha Orçamentária" sheetId="4" r:id="rId4"/>
    <sheet name="Eventograma" sheetId="5" r:id="rId5"/>
    <sheet name="Composições" sheetId="6" r:id="rId6"/>
    <sheet name="Curva ABC" sheetId="7" r:id="rId7"/>
    <sheet name="BDI" sheetId="8" r:id="rId8"/>
    <sheet name="Encargos Sociais" sheetId="9" r:id="rId9"/>
    <sheet name="Memorial de Cálculo" sheetId="10" r:id="rId10"/>
    <sheet name="Projetos" sheetId="11" r:id="rId11"/>
    <sheet name="Condições Gerais" sheetId="12" r:id="rId12"/>
  </sheets>
  <externalReferences>
    <externalReference r:id="rId13"/>
    <externalReference r:id="rId14"/>
    <externalReference r:id="rId15"/>
    <externalReference r:id="rId16"/>
  </externalReferences>
  <definedNames>
    <definedName name="_xlnm.Print_Area" localSheetId="7">BDI!$A$1:$M$44</definedName>
    <definedName name="_xlnm.Print_Area" localSheetId="5">Composições!$A$1:$G$2307</definedName>
    <definedName name="_xlnm.Print_Area" localSheetId="6">'Curva ABC'!$A$1:$K$182</definedName>
    <definedName name="_xlnm.Print_Area" localSheetId="8">'Encargos Sociais'!$B$2:$I$48</definedName>
    <definedName name="_xlnm.Print_Area" localSheetId="0">'Folha de Fechamento'!$B$1:$Q$67</definedName>
    <definedName name="_xlnm.Print_Area" localSheetId="1">'Folha Resumo'!$A$1:$L$35</definedName>
    <definedName name="_xlnm.Print_Area" localSheetId="9">'Memorial de Cálculo'!$A$1:$AD$385</definedName>
    <definedName name="_xlnm.Print_Area" localSheetId="3">'Planilha Orçamentária'!$A$1:$J$245</definedName>
    <definedName name="_xlnm.Print_Area" localSheetId="10">Projetos!$A$1:$M$25</definedName>
    <definedName name="Excel_BuiltIn__FilterDatabase_4">NA()</definedName>
    <definedName name="Excel_BuiltIn__FilterDatabase_5">NA()</definedName>
    <definedName name="Excel_BuiltIn__FilterDatabase_6_1">NA()</definedName>
    <definedName name="OBRA" localSheetId="7">'[1]FOLHA FECHAMENTO'!$O$9:$O$13</definedName>
    <definedName name="opções">[2]FRE!$AM$262:$AM$264</definedName>
    <definedName name="REF" localSheetId="0">'[3] '!$F$464:$F$489</definedName>
    <definedName name="REF">'[4] '!$F$464:$F$489</definedName>
    <definedName name="_xlnm.Print_Titles" localSheetId="5">Composições!$1:$10</definedName>
    <definedName name="_xlnm.Print_Titles" localSheetId="6">'Curva ABC'!$1:$9</definedName>
    <definedName name="_xlnm.Print_Titles" localSheetId="4">Eventograma!$4:$5</definedName>
    <definedName name="_xlnm.Print_Titles" localSheetId="9">'Memorial de Cálculo'!$1:$4</definedName>
    <definedName name="_xlnm.Print_Titles" localSheetId="3">'Planilha Orçamentária'!$1:$3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1" i="5" l="1"/>
  <c r="E10" i="5"/>
  <c r="E9" i="5"/>
  <c r="E8" i="5"/>
  <c r="Q10" i="3"/>
  <c r="C30" i="3"/>
  <c r="D6" i="3" s="1"/>
  <c r="Q8" i="3"/>
  <c r="H20" i="2"/>
  <c r="F20" i="2"/>
  <c r="E10" i="3"/>
  <c r="G30" i="3"/>
  <c r="F30" i="3"/>
  <c r="Q18" i="3" l="1"/>
  <c r="Q19" i="3"/>
  <c r="E30" i="3"/>
  <c r="G10" i="11"/>
  <c r="E9" i="11"/>
  <c r="G8" i="11"/>
  <c r="E8" i="11"/>
  <c r="AA384" i="10"/>
  <c r="P384" i="10"/>
  <c r="AA383" i="10"/>
  <c r="P383" i="10"/>
  <c r="P382" i="10"/>
  <c r="P381" i="10"/>
  <c r="AA380" i="10"/>
  <c r="G380" i="10"/>
  <c r="G378" i="10"/>
  <c r="G376" i="10"/>
  <c r="G372" i="10"/>
  <c r="G370" i="10"/>
  <c r="G362" i="10"/>
  <c r="G350" i="10"/>
  <c r="G354" i="10" s="1"/>
  <c r="G344" i="10"/>
  <c r="G338" i="10"/>
  <c r="G334" i="10"/>
  <c r="G330" i="10"/>
  <c r="G314" i="10"/>
  <c r="G302" i="10"/>
  <c r="G294" i="10"/>
  <c r="G286" i="10"/>
  <c r="G284" i="10"/>
  <c r="G278" i="10"/>
  <c r="G280" i="10" s="1"/>
  <c r="G288" i="10" s="1"/>
  <c r="G310" i="10" s="1"/>
  <c r="G272" i="10"/>
  <c r="G268" i="10"/>
  <c r="G266" i="10"/>
  <c r="G264" i="10"/>
  <c r="G254" i="10"/>
  <c r="G246" i="10"/>
  <c r="G242" i="10"/>
  <c r="G230" i="10"/>
  <c r="AL218" i="10"/>
  <c r="AL216" i="10"/>
  <c r="AC216" i="10"/>
  <c r="G216" i="10"/>
  <c r="AL214" i="10"/>
  <c r="AC214" i="10"/>
  <c r="G214" i="10"/>
  <c r="G212" i="10"/>
  <c r="G218" i="10" s="1"/>
  <c r="G206" i="10"/>
  <c r="G204" i="10"/>
  <c r="G208" i="10" s="1"/>
  <c r="G200" i="10"/>
  <c r="G282" i="10" s="1"/>
  <c r="G194" i="10"/>
  <c r="G192" i="10"/>
  <c r="G196" i="10" s="1"/>
  <c r="G188" i="10"/>
  <c r="G176" i="10"/>
  <c r="G172" i="10"/>
  <c r="G170" i="10"/>
  <c r="G160" i="10"/>
  <c r="G162" i="10" s="1"/>
  <c r="G166" i="10" s="1"/>
  <c r="G152" i="10"/>
  <c r="G156" i="10" s="1"/>
  <c r="G148" i="10"/>
  <c r="V135" i="10"/>
  <c r="G234" i="10" s="1"/>
  <c r="G238" i="10" s="1"/>
  <c r="AA128" i="10"/>
  <c r="J122" i="10"/>
  <c r="Y118" i="10"/>
  <c r="Y116" i="10"/>
  <c r="G296" i="10" s="1"/>
  <c r="M116" i="10"/>
  <c r="Y115" i="10"/>
  <c r="R114" i="10"/>
  <c r="M114" i="10"/>
  <c r="H114" i="10"/>
  <c r="C114" i="10"/>
  <c r="Y113" i="10"/>
  <c r="Y112" i="10"/>
  <c r="R112" i="10"/>
  <c r="G292" i="10" s="1"/>
  <c r="G298" i="10" s="1"/>
  <c r="M112" i="10"/>
  <c r="G262" i="10" s="1"/>
  <c r="H112" i="10"/>
  <c r="G260" i="10" s="1"/>
  <c r="C112" i="10"/>
  <c r="G342" i="10" s="1"/>
  <c r="G346" i="10" s="1"/>
  <c r="D105" i="10"/>
  <c r="X98" i="10"/>
  <c r="Q98" i="10"/>
  <c r="G320" i="10" s="1"/>
  <c r="D98" i="10"/>
  <c r="G318" i="10" s="1"/>
  <c r="Q96" i="10"/>
  <c r="J96" i="10"/>
  <c r="D96" i="10"/>
  <c r="X86" i="10"/>
  <c r="Q86" i="10"/>
  <c r="D86" i="10"/>
  <c r="Q84" i="10"/>
  <c r="G224" i="10" s="1"/>
  <c r="J84" i="10"/>
  <c r="D84" i="10"/>
  <c r="G222" i="10" s="1"/>
  <c r="G226" i="10" s="1"/>
  <c r="H50" i="10"/>
  <c r="W48" i="10"/>
  <c r="T48" i="10"/>
  <c r="H48" i="10"/>
  <c r="E48" i="10"/>
  <c r="Q16" i="10"/>
  <c r="I44" i="9"/>
  <c r="I46" i="9" s="1"/>
  <c r="H44" i="9"/>
  <c r="H46" i="9" s="1"/>
  <c r="I38" i="9"/>
  <c r="H38" i="9"/>
  <c r="I30" i="9"/>
  <c r="H30" i="9"/>
  <c r="I17" i="9"/>
  <c r="H17" i="9"/>
  <c r="E19" i="8"/>
  <c r="E14" i="8"/>
  <c r="C4" i="8"/>
  <c r="A7" i="7"/>
  <c r="A9" i="6"/>
  <c r="A7" i="6"/>
  <c r="A4" i="5"/>
  <c r="J241" i="4"/>
  <c r="I241" i="4"/>
  <c r="I240" i="4" s="1"/>
  <c r="F27" i="2" s="1"/>
  <c r="J240" i="4"/>
  <c r="H27" i="2" s="1"/>
  <c r="J239" i="4"/>
  <c r="I239" i="4"/>
  <c r="J238" i="4"/>
  <c r="I238" i="4"/>
  <c r="J237" i="4"/>
  <c r="I237" i="4"/>
  <c r="J236" i="4"/>
  <c r="I236" i="4"/>
  <c r="J235" i="4"/>
  <c r="I235" i="4"/>
  <c r="J234" i="4"/>
  <c r="I234" i="4"/>
  <c r="J233" i="4"/>
  <c r="I233" i="4"/>
  <c r="J232" i="4"/>
  <c r="I232" i="4"/>
  <c r="J231" i="4"/>
  <c r="I231" i="4"/>
  <c r="J230" i="4"/>
  <c r="I230" i="4"/>
  <c r="J229" i="4"/>
  <c r="I229" i="4"/>
  <c r="J228" i="4"/>
  <c r="I228" i="4"/>
  <c r="J227" i="4"/>
  <c r="I227" i="4"/>
  <c r="I226" i="4" s="1"/>
  <c r="J226" i="4"/>
  <c r="J225" i="4"/>
  <c r="I225" i="4"/>
  <c r="J224" i="4"/>
  <c r="I224" i="4"/>
  <c r="J223" i="4"/>
  <c r="I223" i="4"/>
  <c r="J222" i="4"/>
  <c r="I222" i="4"/>
  <c r="J221" i="4"/>
  <c r="I221" i="4"/>
  <c r="J220" i="4"/>
  <c r="I220" i="4"/>
  <c r="J219" i="4"/>
  <c r="I219" i="4"/>
  <c r="J218" i="4"/>
  <c r="I218" i="4"/>
  <c r="J217" i="4"/>
  <c r="I217" i="4"/>
  <c r="J216" i="4"/>
  <c r="I216" i="4"/>
  <c r="J215" i="4"/>
  <c r="I215" i="4"/>
  <c r="J214" i="4"/>
  <c r="I214" i="4"/>
  <c r="J213" i="4"/>
  <c r="I213" i="4"/>
  <c r="J212" i="4"/>
  <c r="J206" i="4" s="1"/>
  <c r="I212" i="4"/>
  <c r="I206" i="4" s="1"/>
  <c r="I205" i="4" s="1"/>
  <c r="J211" i="4"/>
  <c r="I211" i="4"/>
  <c r="J210" i="4"/>
  <c r="I210" i="4"/>
  <c r="J209" i="4"/>
  <c r="I209" i="4"/>
  <c r="J208" i="4"/>
  <c r="I208" i="4"/>
  <c r="J207" i="4"/>
  <c r="I207" i="4"/>
  <c r="J204" i="4"/>
  <c r="I204" i="4"/>
  <c r="J203" i="4"/>
  <c r="I203" i="4"/>
  <c r="J202" i="4"/>
  <c r="I202" i="4"/>
  <c r="J201" i="4"/>
  <c r="I201" i="4"/>
  <c r="J200" i="4"/>
  <c r="I200" i="4"/>
  <c r="J199" i="4"/>
  <c r="I199" i="4"/>
  <c r="J198" i="4"/>
  <c r="I198" i="4"/>
  <c r="J197" i="4"/>
  <c r="I197" i="4"/>
  <c r="J196" i="4"/>
  <c r="I196" i="4"/>
  <c r="J195" i="4"/>
  <c r="I195" i="4"/>
  <c r="J194" i="4"/>
  <c r="I194" i="4"/>
  <c r="J193" i="4"/>
  <c r="I193" i="4"/>
  <c r="J192" i="4"/>
  <c r="I192" i="4"/>
  <c r="J191" i="4"/>
  <c r="I191" i="4"/>
  <c r="J190" i="4"/>
  <c r="I190" i="4"/>
  <c r="J189" i="4"/>
  <c r="I189" i="4"/>
  <c r="J188" i="4"/>
  <c r="I188" i="4"/>
  <c r="J187" i="4"/>
  <c r="I187" i="4"/>
  <c r="J186" i="4"/>
  <c r="I186" i="4"/>
  <c r="J185" i="4"/>
  <c r="I185" i="4"/>
  <c r="J184" i="4"/>
  <c r="J176" i="4" s="1"/>
  <c r="I184" i="4"/>
  <c r="I176" i="4" s="1"/>
  <c r="I175" i="4" s="1"/>
  <c r="J183" i="4"/>
  <c r="I183" i="4"/>
  <c r="J182" i="4"/>
  <c r="I182" i="4"/>
  <c r="J181" i="4"/>
  <c r="I181" i="4"/>
  <c r="J180" i="4"/>
  <c r="I180" i="4"/>
  <c r="J179" i="4"/>
  <c r="I179" i="4"/>
  <c r="J178" i="4"/>
  <c r="I178" i="4"/>
  <c r="J177" i="4"/>
  <c r="I177" i="4"/>
  <c r="J174" i="4"/>
  <c r="I174" i="4"/>
  <c r="J173" i="4"/>
  <c r="I173" i="4"/>
  <c r="J172" i="4"/>
  <c r="I172" i="4"/>
  <c r="J171" i="4"/>
  <c r="I171" i="4"/>
  <c r="J170" i="4"/>
  <c r="J168" i="4" s="1"/>
  <c r="I170" i="4"/>
  <c r="J169" i="4"/>
  <c r="I169" i="4"/>
  <c r="I168" i="4" s="1"/>
  <c r="J167" i="4"/>
  <c r="I167" i="4"/>
  <c r="J166" i="4"/>
  <c r="I166" i="4"/>
  <c r="J165" i="4"/>
  <c r="I165" i="4"/>
  <c r="J164" i="4"/>
  <c r="I164" i="4"/>
  <c r="J163" i="4"/>
  <c r="I163" i="4"/>
  <c r="J162" i="4"/>
  <c r="I162" i="4"/>
  <c r="J161" i="4"/>
  <c r="I161" i="4"/>
  <c r="J160" i="4"/>
  <c r="I160" i="4"/>
  <c r="J159" i="4"/>
  <c r="I159" i="4"/>
  <c r="J158" i="4"/>
  <c r="I158" i="4"/>
  <c r="J157" i="4"/>
  <c r="I157" i="4"/>
  <c r="J156" i="4"/>
  <c r="J146" i="4" s="1"/>
  <c r="I156" i="4"/>
  <c r="I146" i="4" s="1"/>
  <c r="J155" i="4"/>
  <c r="I155" i="4"/>
  <c r="J154" i="4"/>
  <c r="I154" i="4"/>
  <c r="J153" i="4"/>
  <c r="I153" i="4"/>
  <c r="J152" i="4"/>
  <c r="I152" i="4"/>
  <c r="J151" i="4"/>
  <c r="I151" i="4"/>
  <c r="J150" i="4"/>
  <c r="I150" i="4"/>
  <c r="J149" i="4"/>
  <c r="I149" i="4"/>
  <c r="J148" i="4"/>
  <c r="I148" i="4"/>
  <c r="J147" i="4"/>
  <c r="I147" i="4"/>
  <c r="J145" i="4"/>
  <c r="I145" i="4"/>
  <c r="J144" i="4"/>
  <c r="I144" i="4"/>
  <c r="J143" i="4"/>
  <c r="I143" i="4"/>
  <c r="J142" i="4"/>
  <c r="J134" i="4" s="1"/>
  <c r="I142" i="4"/>
  <c r="I134" i="4" s="1"/>
  <c r="J141" i="4"/>
  <c r="I141" i="4"/>
  <c r="J140" i="4"/>
  <c r="I140" i="4"/>
  <c r="J139" i="4"/>
  <c r="I139" i="4"/>
  <c r="J138" i="4"/>
  <c r="I138" i="4"/>
  <c r="J137" i="4"/>
  <c r="I137" i="4"/>
  <c r="J136" i="4"/>
  <c r="I136" i="4"/>
  <c r="J135" i="4"/>
  <c r="I135" i="4"/>
  <c r="J133" i="4"/>
  <c r="I133" i="4"/>
  <c r="J132" i="4"/>
  <c r="I132" i="4"/>
  <c r="J131" i="4"/>
  <c r="I131" i="4"/>
  <c r="J130" i="4"/>
  <c r="I130" i="4"/>
  <c r="J129" i="4"/>
  <c r="I129" i="4"/>
  <c r="J128" i="4"/>
  <c r="J126" i="4" s="1"/>
  <c r="I128" i="4"/>
  <c r="J127" i="4"/>
  <c r="I127" i="4"/>
  <c r="I126" i="4" s="1"/>
  <c r="J123" i="4"/>
  <c r="I123" i="4"/>
  <c r="J122" i="4"/>
  <c r="I122" i="4"/>
  <c r="J121" i="4"/>
  <c r="I121" i="4"/>
  <c r="J120" i="4"/>
  <c r="I120" i="4"/>
  <c r="J119" i="4"/>
  <c r="I119" i="4"/>
  <c r="J118" i="4"/>
  <c r="I118" i="4"/>
  <c r="J117" i="4"/>
  <c r="I117" i="4"/>
  <c r="J116" i="4"/>
  <c r="I116" i="4"/>
  <c r="J115" i="4"/>
  <c r="I115" i="4"/>
  <c r="J114" i="4"/>
  <c r="J112" i="4" s="1"/>
  <c r="I114" i="4"/>
  <c r="J113" i="4"/>
  <c r="I113" i="4"/>
  <c r="I112" i="4" s="1"/>
  <c r="I111" i="4" s="1"/>
  <c r="F25" i="2" s="1"/>
  <c r="J110" i="4"/>
  <c r="I110" i="4"/>
  <c r="J109" i="4"/>
  <c r="I109" i="4"/>
  <c r="J108" i="4"/>
  <c r="I108" i="4"/>
  <c r="J107" i="4"/>
  <c r="I107" i="4"/>
  <c r="J106" i="4"/>
  <c r="I106" i="4"/>
  <c r="J105" i="4"/>
  <c r="I105" i="4"/>
  <c r="J104" i="4"/>
  <c r="I104" i="4"/>
  <c r="J103" i="4"/>
  <c r="I103" i="4"/>
  <c r="J102" i="4"/>
  <c r="I102" i="4"/>
  <c r="J101" i="4"/>
  <c r="I101" i="4"/>
  <c r="I100" i="4" s="1"/>
  <c r="J100" i="4"/>
  <c r="J99" i="4"/>
  <c r="I99" i="4"/>
  <c r="J98" i="4"/>
  <c r="J97" i="4" s="1"/>
  <c r="I98" i="4"/>
  <c r="I97" i="4" s="1"/>
  <c r="J96" i="4"/>
  <c r="I96" i="4"/>
  <c r="J95" i="4"/>
  <c r="I95" i="4"/>
  <c r="J94" i="4"/>
  <c r="I94" i="4"/>
  <c r="J93" i="4"/>
  <c r="I93" i="4"/>
  <c r="J92" i="4"/>
  <c r="I92" i="4"/>
  <c r="J91" i="4"/>
  <c r="I91" i="4"/>
  <c r="J90" i="4"/>
  <c r="I90" i="4"/>
  <c r="J89" i="4"/>
  <c r="I89" i="4"/>
  <c r="J88" i="4"/>
  <c r="I88" i="4"/>
  <c r="J87" i="4"/>
  <c r="I87" i="4"/>
  <c r="J86" i="4"/>
  <c r="J85" i="4" s="1"/>
  <c r="I86" i="4"/>
  <c r="I85" i="4" s="1"/>
  <c r="J83" i="4"/>
  <c r="I83" i="4"/>
  <c r="J82" i="4"/>
  <c r="I82" i="4"/>
  <c r="J81" i="4"/>
  <c r="I81" i="4"/>
  <c r="J80" i="4"/>
  <c r="I80" i="4"/>
  <c r="J79" i="4"/>
  <c r="I79" i="4"/>
  <c r="J78" i="4"/>
  <c r="I78" i="4"/>
  <c r="J77" i="4"/>
  <c r="I77" i="4"/>
  <c r="J76" i="4"/>
  <c r="I76" i="4"/>
  <c r="J75" i="4"/>
  <c r="I75" i="4"/>
  <c r="J74" i="4"/>
  <c r="I74" i="4"/>
  <c r="J73" i="4"/>
  <c r="I73" i="4"/>
  <c r="J72" i="4"/>
  <c r="J67" i="4" s="1"/>
  <c r="J66" i="4" s="1"/>
  <c r="H23" i="2" s="1"/>
  <c r="I72" i="4"/>
  <c r="I67" i="4" s="1"/>
  <c r="I66" i="4" s="1"/>
  <c r="F23" i="2" s="1"/>
  <c r="J71" i="4"/>
  <c r="I71" i="4"/>
  <c r="J70" i="4"/>
  <c r="I70" i="4"/>
  <c r="J69" i="4"/>
  <c r="I69" i="4"/>
  <c r="J68" i="4"/>
  <c r="I68" i="4"/>
  <c r="J65" i="4"/>
  <c r="I65" i="4"/>
  <c r="J64" i="4"/>
  <c r="I64" i="4"/>
  <c r="J63" i="4"/>
  <c r="I63" i="4"/>
  <c r="J62" i="4"/>
  <c r="I62" i="4"/>
  <c r="J61" i="4"/>
  <c r="I61" i="4"/>
  <c r="J60" i="4"/>
  <c r="I60" i="4"/>
  <c r="J59" i="4"/>
  <c r="I59" i="4"/>
  <c r="I58" i="4" s="1"/>
  <c r="J58" i="4"/>
  <c r="J57" i="4"/>
  <c r="I57" i="4"/>
  <c r="J56" i="4"/>
  <c r="J55" i="4" s="1"/>
  <c r="J54" i="4" s="1"/>
  <c r="H22" i="2" s="1"/>
  <c r="I56" i="4"/>
  <c r="I55" i="4" s="1"/>
  <c r="I54" i="4" s="1"/>
  <c r="F22" i="2" s="1"/>
  <c r="J53" i="4"/>
  <c r="I53" i="4"/>
  <c r="J52" i="4"/>
  <c r="I52" i="4"/>
  <c r="J51" i="4"/>
  <c r="I51" i="4"/>
  <c r="J50" i="4"/>
  <c r="I50" i="4"/>
  <c r="J49" i="4"/>
  <c r="I49" i="4"/>
  <c r="J48" i="4"/>
  <c r="I48" i="4"/>
  <c r="J47" i="4"/>
  <c r="I47" i="4"/>
  <c r="J46" i="4"/>
  <c r="I46" i="4"/>
  <c r="J45" i="4"/>
  <c r="I45" i="4"/>
  <c r="J44" i="4"/>
  <c r="J42" i="4" s="1"/>
  <c r="I44" i="4"/>
  <c r="J43" i="4"/>
  <c r="I43" i="4"/>
  <c r="I42" i="4" s="1"/>
  <c r="J41" i="4"/>
  <c r="I41" i="4"/>
  <c r="J40" i="4"/>
  <c r="I40" i="4"/>
  <c r="J39" i="4"/>
  <c r="I39" i="4"/>
  <c r="J38" i="4"/>
  <c r="I38" i="4"/>
  <c r="J37" i="4"/>
  <c r="I37" i="4"/>
  <c r="J36" i="4"/>
  <c r="I36" i="4"/>
  <c r="J35" i="4"/>
  <c r="I35" i="4"/>
  <c r="J34" i="4"/>
  <c r="I34" i="4"/>
  <c r="J33" i="4"/>
  <c r="I33" i="4"/>
  <c r="J32" i="4"/>
  <c r="I32" i="4"/>
  <c r="J31" i="4"/>
  <c r="I31" i="4"/>
  <c r="J30" i="4"/>
  <c r="J29" i="4" s="1"/>
  <c r="I30" i="4"/>
  <c r="I29" i="4" s="1"/>
  <c r="J27" i="4"/>
  <c r="I27" i="4"/>
  <c r="J26" i="4"/>
  <c r="I26" i="4"/>
  <c r="J25" i="4"/>
  <c r="I25" i="4"/>
  <c r="J24" i="4"/>
  <c r="I24" i="4"/>
  <c r="J23" i="4"/>
  <c r="I23" i="4"/>
  <c r="J22" i="4"/>
  <c r="I22" i="4"/>
  <c r="J21" i="4"/>
  <c r="I21" i="4"/>
  <c r="J20" i="4"/>
  <c r="I20" i="4"/>
  <c r="J19" i="4"/>
  <c r="I19" i="4"/>
  <c r="J18" i="4"/>
  <c r="I18" i="4"/>
  <c r="J17" i="4"/>
  <c r="I17" i="4"/>
  <c r="J16" i="4"/>
  <c r="J9" i="4" s="1"/>
  <c r="I16" i="4"/>
  <c r="I9" i="4" s="1"/>
  <c r="I4" i="4" s="1"/>
  <c r="J15" i="4"/>
  <c r="I15" i="4"/>
  <c r="J14" i="4"/>
  <c r="I14" i="4"/>
  <c r="J13" i="4"/>
  <c r="I13" i="4"/>
  <c r="J12" i="4"/>
  <c r="I12" i="4"/>
  <c r="J11" i="4"/>
  <c r="I11" i="4"/>
  <c r="J10" i="4"/>
  <c r="I10" i="4"/>
  <c r="J8" i="4"/>
  <c r="I8" i="4"/>
  <c r="J7" i="4"/>
  <c r="I7" i="4"/>
  <c r="J6" i="4"/>
  <c r="I6" i="4"/>
  <c r="J5" i="4"/>
  <c r="I5" i="4"/>
  <c r="A36" i="3"/>
  <c r="P30" i="3"/>
  <c r="D12" i="3"/>
  <c r="O28" i="3"/>
  <c r="N28" i="3"/>
  <c r="M28" i="3"/>
  <c r="L28" i="3"/>
  <c r="K28" i="3"/>
  <c r="J28" i="3"/>
  <c r="I28" i="3"/>
  <c r="H28" i="3"/>
  <c r="G28" i="3"/>
  <c r="F28" i="3"/>
  <c r="E28" i="3"/>
  <c r="Q28" i="3" s="1"/>
  <c r="Q27" i="3"/>
  <c r="D27" i="3"/>
  <c r="Q25" i="3"/>
  <c r="P25" i="3"/>
  <c r="M25" i="3"/>
  <c r="L25" i="3"/>
  <c r="K25" i="3"/>
  <c r="J25" i="3"/>
  <c r="I25" i="3"/>
  <c r="H25" i="3"/>
  <c r="G25" i="3"/>
  <c r="F25" i="3"/>
  <c r="E25" i="3"/>
  <c r="Q24" i="3"/>
  <c r="P22" i="3"/>
  <c r="O22" i="3"/>
  <c r="L22" i="3"/>
  <c r="K22" i="3"/>
  <c r="J22" i="3"/>
  <c r="I22" i="3"/>
  <c r="H22" i="3"/>
  <c r="G22" i="3"/>
  <c r="F22" i="3"/>
  <c r="E22" i="3"/>
  <c r="Q22" i="3" s="1"/>
  <c r="Q21" i="3"/>
  <c r="D21" i="3"/>
  <c r="P19" i="3"/>
  <c r="O19" i="3"/>
  <c r="N19" i="3"/>
  <c r="M19" i="3"/>
  <c r="J19" i="3"/>
  <c r="I19" i="3"/>
  <c r="H19" i="3"/>
  <c r="G19" i="3"/>
  <c r="F19" i="3"/>
  <c r="E19" i="3"/>
  <c r="P16" i="3"/>
  <c r="O16" i="3"/>
  <c r="N16" i="3"/>
  <c r="M16" i="3"/>
  <c r="J16" i="3"/>
  <c r="I16" i="3"/>
  <c r="H16" i="3"/>
  <c r="H30" i="3" s="1"/>
  <c r="G16" i="3"/>
  <c r="F16" i="3"/>
  <c r="E16" i="3"/>
  <c r="Q16" i="3" s="1"/>
  <c r="Q15" i="3"/>
  <c r="D15" i="3"/>
  <c r="P13" i="3"/>
  <c r="O13" i="3"/>
  <c r="N13" i="3"/>
  <c r="M13" i="3"/>
  <c r="Q13" i="3" s="1"/>
  <c r="L13" i="3"/>
  <c r="K13" i="3"/>
  <c r="F13" i="3"/>
  <c r="E13" i="3"/>
  <c r="Q12" i="3"/>
  <c r="P10" i="3"/>
  <c r="O10" i="3"/>
  <c r="N10" i="3"/>
  <c r="M10" i="3"/>
  <c r="L10" i="3"/>
  <c r="K10" i="3"/>
  <c r="J10" i="3"/>
  <c r="I10" i="3"/>
  <c r="F10" i="3"/>
  <c r="Q9" i="3"/>
  <c r="D9" i="3"/>
  <c r="P7" i="3"/>
  <c r="O7" i="3"/>
  <c r="O30" i="3" s="1"/>
  <c r="N7" i="3"/>
  <c r="N30" i="3" s="1"/>
  <c r="M7" i="3"/>
  <c r="M30" i="3" s="1"/>
  <c r="L7" i="3"/>
  <c r="L30" i="3" s="1"/>
  <c r="K7" i="3"/>
  <c r="K30" i="3" s="1"/>
  <c r="J7" i="3"/>
  <c r="J30" i="3" s="1"/>
  <c r="I7" i="3"/>
  <c r="I30" i="3" s="1"/>
  <c r="H7" i="3"/>
  <c r="G7" i="3"/>
  <c r="F7" i="3"/>
  <c r="E7" i="3"/>
  <c r="Q6" i="3"/>
  <c r="J33" i="2"/>
  <c r="H33" i="2"/>
  <c r="F33" i="2"/>
  <c r="C33" i="2"/>
  <c r="J32" i="2"/>
  <c r="H32" i="2"/>
  <c r="F32" i="2"/>
  <c r="C32" i="2"/>
  <c r="J31" i="2"/>
  <c r="H31" i="2"/>
  <c r="F31" i="2"/>
  <c r="C31" i="2"/>
  <c r="J30" i="2"/>
  <c r="H30" i="2"/>
  <c r="F30" i="2"/>
  <c r="C30" i="2"/>
  <c r="J29" i="2"/>
  <c r="H29" i="2"/>
  <c r="F29" i="2"/>
  <c r="C29" i="2"/>
  <c r="J28" i="2"/>
  <c r="H28" i="2"/>
  <c r="F28" i="2"/>
  <c r="C28" i="2"/>
  <c r="C27" i="2"/>
  <c r="C26" i="2"/>
  <c r="C25" i="2"/>
  <c r="C24" i="2"/>
  <c r="C23" i="2"/>
  <c r="C22" i="2"/>
  <c r="C21" i="2"/>
  <c r="C20" i="2"/>
  <c r="D17" i="2"/>
  <c r="D11" i="2"/>
  <c r="D9" i="2"/>
  <c r="K60" i="1"/>
  <c r="C60" i="1"/>
  <c r="K59" i="1"/>
  <c r="C59" i="1"/>
  <c r="M31" i="1"/>
  <c r="Q30" i="3" l="1"/>
  <c r="J84" i="4"/>
  <c r="H24" i="2" s="1"/>
  <c r="J175" i="4"/>
  <c r="J111" i="4"/>
  <c r="H25" i="2" s="1"/>
  <c r="I84" i="4"/>
  <c r="F24" i="2" s="1"/>
  <c r="J205" i="4"/>
  <c r="I28" i="4"/>
  <c r="F21" i="2" s="1"/>
  <c r="J243" i="4"/>
  <c r="J4" i="4"/>
  <c r="G322" i="10"/>
  <c r="G326" i="10" s="1"/>
  <c r="I125" i="4"/>
  <c r="I124" i="4" s="1"/>
  <c r="F26" i="2" s="1"/>
  <c r="J28" i="4"/>
  <c r="H21" i="2" s="1"/>
  <c r="J125" i="4"/>
  <c r="G352" i="10"/>
  <c r="G356" i="10" s="1"/>
  <c r="Q7" i="3"/>
  <c r="D24" i="3"/>
  <c r="G366" i="10"/>
  <c r="G180" i="10"/>
  <c r="G258" i="10"/>
  <c r="G270" i="10" s="1"/>
  <c r="G274" i="10" s="1"/>
  <c r="G306" i="10" s="1"/>
  <c r="G184" i="10"/>
  <c r="D18" i="3"/>
  <c r="D30" i="3" l="1"/>
  <c r="F34" i="2"/>
  <c r="G31" i="1" s="1"/>
  <c r="J124" i="4"/>
  <c r="H26" i="2" s="1"/>
  <c r="H34" i="2"/>
  <c r="J244" i="4"/>
  <c r="E34" i="5" l="1"/>
  <c r="E36" i="5"/>
  <c r="E15" i="5"/>
  <c r="E25" i="5"/>
  <c r="E19" i="5"/>
  <c r="E18" i="5"/>
  <c r="E26" i="5"/>
  <c r="E16" i="5"/>
  <c r="E24" i="5"/>
  <c r="G24" i="5" s="1"/>
  <c r="E22" i="5"/>
  <c r="G22" i="5" s="1"/>
  <c r="E21" i="5"/>
  <c r="G21" i="5" s="1"/>
  <c r="E32" i="5"/>
  <c r="G32" i="5" s="1"/>
  <c r="E23" i="5"/>
  <c r="G23" i="5" s="1"/>
  <c r="E39" i="5"/>
  <c r="G39" i="5" s="1"/>
  <c r="E30" i="5"/>
  <c r="G30" i="5" s="1"/>
  <c r="E29" i="5"/>
  <c r="G29" i="5" s="1"/>
  <c r="E38" i="5"/>
  <c r="G38" i="5" s="1"/>
  <c r="G9" i="5"/>
  <c r="E31" i="5"/>
  <c r="G31" i="5" s="1"/>
  <c r="E12" i="5"/>
  <c r="G12" i="5" s="1"/>
  <c r="E35" i="5"/>
  <c r="G35" i="5" s="1"/>
  <c r="G11" i="5"/>
  <c r="E13" i="5"/>
  <c r="G13" i="5" s="1"/>
  <c r="E20" i="5"/>
  <c r="G20" i="5" s="1"/>
  <c r="E27" i="5"/>
  <c r="G27" i="5" s="1"/>
  <c r="E37" i="5"/>
  <c r="G37" i="5" s="1"/>
  <c r="E28" i="5"/>
  <c r="E33" i="5"/>
  <c r="E40" i="5"/>
  <c r="E17" i="5"/>
  <c r="E14" i="5"/>
  <c r="J20" i="2"/>
  <c r="G29" i="1"/>
  <c r="M33" i="1" s="1"/>
  <c r="G4" i="5"/>
  <c r="J27" i="2"/>
  <c r="J22" i="2"/>
  <c r="J23" i="2"/>
  <c r="J24" i="2"/>
  <c r="J26" i="2"/>
  <c r="J21" i="2"/>
  <c r="J25" i="2"/>
  <c r="G16" i="5" l="1"/>
  <c r="G28" i="5"/>
  <c r="G34" i="5"/>
  <c r="G8" i="5"/>
  <c r="E41" i="5"/>
  <c r="G26" i="5"/>
  <c r="G18" i="5"/>
  <c r="J34" i="2"/>
  <c r="G19" i="5"/>
  <c r="G14" i="5"/>
  <c r="G10" i="5"/>
  <c r="G17" i="5"/>
  <c r="G25" i="5"/>
  <c r="G40" i="5"/>
  <c r="G15" i="5"/>
  <c r="G33" i="5"/>
  <c r="G36" i="5"/>
  <c r="G41" i="5" l="1"/>
  <c r="H4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E18" authorId="0" shapeId="0" xr:uid="{00000000-0006-0000-0700-000001000000}">
      <text>
        <r>
          <rPr>
            <sz val="10"/>
            <rFont val="Arial"/>
            <family val="2"/>
          </rPr>
          <t xml:space="preserve">A CPRB DEVE SER RETIRADA DA COMPOSIÇÃO DO BDI QUANDO A MELHOR OPÇÃO FOR A UTILIZAÇÃO DA TABELA DE SERVIÇOS SEM DESONERAÇÃO.
</t>
        </r>
      </text>
    </comment>
  </commentList>
</comments>
</file>

<file path=xl/sharedStrings.xml><?xml version="1.0" encoding="utf-8"?>
<sst xmlns="http://schemas.openxmlformats.org/spreadsheetml/2006/main" count="10003" uniqueCount="2095">
  <si>
    <t>FOLHA DE FECHAMENTO</t>
  </si>
  <si>
    <t>Identificação da Obra:</t>
  </si>
  <si>
    <t>Objeto</t>
  </si>
  <si>
    <t>TIPOLOGIA FAC 47</t>
  </si>
  <si>
    <t>Endereço</t>
  </si>
  <si>
    <t>PROJETO PADRÃO - PROGRAMA FNHIS E SUB 25</t>
  </si>
  <si>
    <t>Município</t>
  </si>
  <si>
    <t>Escritório Regional</t>
  </si>
  <si>
    <t>Dados do Processo/Contrato:</t>
  </si>
  <si>
    <t>SID Licitação</t>
  </si>
  <si>
    <t>Não Há</t>
  </si>
  <si>
    <t xml:space="preserve">SID Sigiloso </t>
  </si>
  <si>
    <t>Data Orçamento</t>
  </si>
  <si>
    <t>EPPC nº.</t>
  </si>
  <si>
    <t>PREENCHER</t>
  </si>
  <si>
    <t>Gestor de Projeto</t>
  </si>
  <si>
    <t>Fiscal de Projeto</t>
  </si>
  <si>
    <t>PAULO CEZAR DE ANDRADE</t>
  </si>
  <si>
    <t>Gestor de Obras</t>
  </si>
  <si>
    <t>Fiscal de Obras</t>
  </si>
  <si>
    <t xml:space="preserve">REFERÊNCIAS DE PREÇO </t>
  </si>
  <si>
    <t>Ref.: SINAPI JUNHO_2025 COM DESONERAÇÃO</t>
  </si>
  <si>
    <t>Valor Total do Orçamento</t>
  </si>
  <si>
    <t>Custo Direto Total:</t>
  </si>
  <si>
    <t>BDI:</t>
  </si>
  <si>
    <t>Metragem da Edificação:</t>
  </si>
  <si>
    <t>Custo por m²:</t>
  </si>
  <si>
    <t>Identificação do Responsável Técnico:</t>
  </si>
  <si>
    <t>Nome Completo</t>
  </si>
  <si>
    <t>Paulo Cezar de Andrade</t>
  </si>
  <si>
    <t>Cirilo de Freitas Netto</t>
  </si>
  <si>
    <t>Thania Elvis de Oliveira Bana</t>
  </si>
  <si>
    <t>Profissão</t>
  </si>
  <si>
    <t>Arquiteto e Urbanista</t>
  </si>
  <si>
    <t>Vickiane do Nascimento de Andrade</t>
  </si>
  <si>
    <t>Patricia Renee da Cruz Santos</t>
  </si>
  <si>
    <t>CREA / CAU N°</t>
  </si>
  <si>
    <t>A 81323-0</t>
  </si>
  <si>
    <t>E-mail</t>
  </si>
  <si>
    <t>paulocezardeandrade@gmail.com</t>
  </si>
  <si>
    <t>Identificação do Responsável pela Revisão:</t>
  </si>
  <si>
    <t>Dúvidas também podem ser sanadas pelo e-mail: deoc@cohapar.pr.gov.br</t>
  </si>
  <si>
    <t>ASSINADO ELETRONICAMENTE</t>
  </si>
  <si>
    <t>Responsável Técnico</t>
  </si>
  <si>
    <t>Responsável pela Revisão</t>
  </si>
  <si>
    <t>*PLANILHA MODELO ELABORADO POR: SECRETARIA DE ESTADO DE INFRAESTRUTURA E LOGÍSTICA - PARANÁ EDIFICAÇÕES - DIRETORIA DE PLANEJAMENTO E PROJETO - GERÊNCIA DE CUSTOS E ORÇAMENTOS</t>
  </si>
  <si>
    <t>FOLHA RESUMO</t>
  </si>
  <si>
    <t>Objeto:</t>
  </si>
  <si>
    <t>Endereço:</t>
  </si>
  <si>
    <t>Município:</t>
  </si>
  <si>
    <t>Nova Esperança do Sudoeste</t>
  </si>
  <si>
    <t>Regional:</t>
  </si>
  <si>
    <t>Responsável:</t>
  </si>
  <si>
    <t>A81323-0</t>
  </si>
  <si>
    <t>Referência:</t>
  </si>
  <si>
    <t>Data do Orçamento:</t>
  </si>
  <si>
    <t>ITEM</t>
  </si>
  <si>
    <t>DESCRIÇÃO</t>
  </si>
  <si>
    <t>TOTAL SEM BDI</t>
  </si>
  <si>
    <t>TOTAL COM BDI</t>
  </si>
  <si>
    <t>%</t>
  </si>
  <si>
    <t>TOTAL (R$) GERAL DA OBRA</t>
  </si>
  <si>
    <t>CRONOGRAMA FÍSICO-FINANCEIRO</t>
  </si>
  <si>
    <t>Ítem</t>
  </si>
  <si>
    <t>Descriminação</t>
  </si>
  <si>
    <t>R$</t>
  </si>
  <si>
    <t>Perc.</t>
  </si>
  <si>
    <t>1 Mês</t>
  </si>
  <si>
    <t>2 Mês</t>
  </si>
  <si>
    <t>3 Mês</t>
  </si>
  <si>
    <t>4Mês</t>
  </si>
  <si>
    <t>5 Mês</t>
  </si>
  <si>
    <t>6 Mês</t>
  </si>
  <si>
    <t>7Mês</t>
  </si>
  <si>
    <t>8 Mês</t>
  </si>
  <si>
    <t>9 Mês</t>
  </si>
  <si>
    <t>10 Mês</t>
  </si>
  <si>
    <t>11 Mês</t>
  </si>
  <si>
    <t>12 Mês</t>
  </si>
  <si>
    <t>TOTAL</t>
  </si>
  <si>
    <t>Total</t>
  </si>
  <si>
    <t>1.0</t>
  </si>
  <si>
    <t>FUNDAÇÃO</t>
  </si>
  <si>
    <t>2.0</t>
  </si>
  <si>
    <t>SUPRAESTRUTURA</t>
  </si>
  <si>
    <t>3.0</t>
  </si>
  <si>
    <t>PAREDE E PAINEIS</t>
  </si>
  <si>
    <t>4.0</t>
  </si>
  <si>
    <t>COBERTURAS E PROTEÇÃO</t>
  </si>
  <si>
    <t>5.0</t>
  </si>
  <si>
    <t>REVESTIMENTOS, PINTURA E FORROS</t>
  </si>
  <si>
    <t>6.0</t>
  </si>
  <si>
    <t xml:space="preserve">PAVIMENTAÇÕES </t>
  </si>
  <si>
    <t>7.0</t>
  </si>
  <si>
    <t>INSTALAÇÃO E APARELHOS</t>
  </si>
  <si>
    <t>DATA:</t>
  </si>
  <si>
    <t>PREFEITA MUNICIPAL:</t>
  </si>
  <si>
    <t>CÓDIGO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</si>
  <si>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</si>
  <si>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</si>
  <si>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</si>
  <si>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</si>
  <si>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</si>
  <si>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</si>
  <si>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</si>
  <si>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FUNDAÇÕES</t>
  </si>
  <si>
    <t>1.1</t>
  </si>
  <si>
    <t>SERVIÇOS PRELIMINARES E GERAIS</t>
  </si>
  <si>
    <t>1.1.1</t>
  </si>
  <si>
    <t>COMP-60651397</t>
  </si>
  <si>
    <t>LOCAÇÃO CONVENCIONAL DE OBRA, ATRAVÉS DE GABARITO DE TÁBUAS CORRIDAS PONTALETADAS, COM REAPROVEITAMENTO DE 3 VEZES.</t>
  </si>
  <si>
    <t>PRÓPRIA</t>
  </si>
  <si>
    <t>M2</t>
  </si>
  <si>
    <t>1.2</t>
  </si>
  <si>
    <t>ESTACAS</t>
  </si>
  <si>
    <t>1.2.1</t>
  </si>
  <si>
    <t>101173</t>
  </si>
  <si>
    <t>ESTACA BROCA DE CONCRETO, DIÂMETRO DE 20CM, ESCAVAÇÃO MANUAL COM TRADO CONCHA, COM ARMADURA DE ARRANQUE. AF_05/2020</t>
  </si>
  <si>
    <t>SINAPI</t>
  </si>
  <si>
    <t>M</t>
  </si>
  <si>
    <t>1.3</t>
  </si>
  <si>
    <t>BLOCO DE COROAMENTO</t>
  </si>
  <si>
    <t>1.3.1</t>
  </si>
  <si>
    <t>96523</t>
  </si>
  <si>
    <t>ESCAVAÇÃO MANUAL PARA BLOCO DE COROAMENTO OU SAPATA (INCLUINDO ESCAVAÇÃO PARA COLOCAÇÃO DE FÔRMAS). AF_01/2024</t>
  </si>
  <si>
    <t>M3</t>
  </si>
  <si>
    <t>1.3.2</t>
  </si>
  <si>
    <t>104737</t>
  </si>
  <si>
    <t>REATERRO MANUAL DE VALAS, COM PLACA VIBRATÓRIA. AF_08/2023</t>
  </si>
  <si>
    <t>1.3.3</t>
  </si>
  <si>
    <t>96534</t>
  </si>
  <si>
    <t>FABRICAÇÃO, MONTAGEM E DESMONTAGEM DE FÔRMA PARA BLOCO DE COROAMENTO, EM MADEIRA SERRADA, E=25 MM, 4 UTILIZAÇÕES. AF_01/2024</t>
  </si>
  <si>
    <t>1.3.4</t>
  </si>
  <si>
    <t>96545</t>
  </si>
  <si>
    <t>ARMAÇÃO DE BLOCO UTILIZANDO AÇO CA-50 DE 8 MM - MONTAGEM. AF_01/2024</t>
  </si>
  <si>
    <t>KG</t>
  </si>
  <si>
    <t>1.3.5</t>
  </si>
  <si>
    <t>96543</t>
  </si>
  <si>
    <t>ARMAÇÃO DE BLOCO UTILIZANDO AÇO CA-60 DE 5 MM - MONTAGEM. AF_01/2024</t>
  </si>
  <si>
    <t>1.3.6</t>
  </si>
  <si>
    <t>94965</t>
  </si>
  <si>
    <t>CONCRETO FCK = 25MPA, TRAÇO 1:2,3:2,7 (EM MASSA SECA DE CIMENTO/ AREIA MÉDIA/ BRITA 1) - PREPARO MECÂNICO COM BETONEIRA 400 L. AF_05/2021</t>
  </si>
  <si>
    <t>1.3.7</t>
  </si>
  <si>
    <t>103673</t>
  </si>
  <si>
    <t>LANÇAMENTO COM USO DE BOMBA, ADENSAMENTO E ACABAMENTO DE CONCRETO EM ESTRUTURAS. AF_02/2022</t>
  </si>
  <si>
    <t>1.4</t>
  </si>
  <si>
    <t>VIGAS BALDRAME</t>
  </si>
  <si>
    <t>1.4.1</t>
  </si>
  <si>
    <t>96527</t>
  </si>
  <si>
    <t>ESCAVAÇÃO MANUAL PARA VIGA BALDRAME OU SAPATA CORRIDA (INCLUINDO ESCAVAÇÃO PARA COLOCAÇÃO DE FÔRMAS). AF_01/2024</t>
  </si>
  <si>
    <t>1.4.2</t>
  </si>
  <si>
    <t>1.4.3</t>
  </si>
  <si>
    <t>96536</t>
  </si>
  <si>
    <t>FABRICAÇÃO, MONTAGEM E DESMONTAGEM DE FÔRMA PARA VIGA BALDRAME, EM MADEIRA SERRADA, E=25 MM, 4 UTILIZAÇÕES. AF_01/2024</t>
  </si>
  <si>
    <t>1.4.4</t>
  </si>
  <si>
    <t>104916</t>
  </si>
  <si>
    <t>ARMAÇÃO DE SAPATA ISOLADA, VIGA BALDRAME E SAPATA CORRIDA UTILIZANDO AÇO CA-60 DE 5 MM - MONTAGEM. AF_01/2024</t>
  </si>
  <si>
    <t>1.4.5</t>
  </si>
  <si>
    <t>104918</t>
  </si>
  <si>
    <t>ARMAÇÃO DE SAPATA ISOLADA, VIGA BALDRAME E SAPATA CORRIDA UTILIZANDO AÇO CA-50 DE 8 MM - MONTAGEM. AF_01/2024</t>
  </si>
  <si>
    <t>1.4.6</t>
  </si>
  <si>
    <t>104919</t>
  </si>
  <si>
    <t>ARMAÇÃO DE SAPATA ISOLADA, VIGA BALDRAME E SAPATA CORRIDA UTILIZANDO AÇO CA-50 DE 10 MM - MONTAGEM. AF_01/2024</t>
  </si>
  <si>
    <t>1.4.7</t>
  </si>
  <si>
    <t>1.4.8</t>
  </si>
  <si>
    <t>1.4.9</t>
  </si>
  <si>
    <t>98557</t>
  </si>
  <si>
    <t>IMPERMEABILIZAÇÃO DE SUPERFÍCIE COM EMULSÃO ASFÁLTICA, 2 DEMÃOS. AF_09/2023</t>
  </si>
  <si>
    <t>1.4.10</t>
  </si>
  <si>
    <t>ATERRO APILOADO, COM PLACA VIBRATÓRIA. AF_08/2023</t>
  </si>
  <si>
    <t>2.1</t>
  </si>
  <si>
    <t>VIGA DE COBERTURA</t>
  </si>
  <si>
    <t>2.1.1</t>
  </si>
  <si>
    <t>92762</t>
  </si>
  <si>
    <t>ARMAÇÃO DE PILAR OU VIGA DE ESTRUTURA CONVENCIONAL DE CONCRETO ARMADO UTILIZANDO AÇO CA-50 DE 10,0 MM - MONTAGEM. AF_06/2022</t>
  </si>
  <si>
    <t>2.1.2</t>
  </si>
  <si>
    <t>92761</t>
  </si>
  <si>
    <t>ARMAÇÃO DE PILAR OU VIGA DE ESTRUTURA CONVENCIONAL DE CONCRETO ARMADO UTILIZANDO AÇO CA-50 DE 8,0 MM - MONTAGEM. AF_06/2022</t>
  </si>
  <si>
    <t>2.1.3</t>
  </si>
  <si>
    <t>92759</t>
  </si>
  <si>
    <t>ARMAÇÃO DE PILAR OU VIGA DE ESTRUTURA CONVENCIONAL DE CONCRETO ARMADO UTILIZANDO AÇO CA-60 DE 5,0 MM - MONTAGEM. AF_06/2022</t>
  </si>
  <si>
    <t>2.1.4</t>
  </si>
  <si>
    <t>92467 AJUSTADA</t>
  </si>
  <si>
    <t>MONTAGEM E DESMONTAGEM DE FÔRMA DE VIGA, PÉ-DIREITO SIMPLES, EM CHAPA DE MADEIRA PLASTIFICADA, 10 UTILIZAÇÕES.</t>
  </si>
  <si>
    <t>2.1.5</t>
  </si>
  <si>
    <t>2.1.6</t>
  </si>
  <si>
    <t>2.2</t>
  </si>
  <si>
    <t>PILARES</t>
  </si>
  <si>
    <t>2.2.1</t>
  </si>
  <si>
    <t>2.2.2</t>
  </si>
  <si>
    <t>2.2.3</t>
  </si>
  <si>
    <t>92443</t>
  </si>
  <si>
    <t>MONTAGEM E DESMONTAGEM DE FÔRMA DE PILARES RETANGULARES E ESTRUTURAS SIMILARES, PÉ-DIREITO SIMPLES, EM CHAPA DE MADEIRA COMPENSADA PLASTIFICADA, 18 UTILIZAÇÕES. AF_09/2020</t>
  </si>
  <si>
    <t>2.2.4</t>
  </si>
  <si>
    <t>2.2.5</t>
  </si>
  <si>
    <t>2.3</t>
  </si>
  <si>
    <t>PILARETES E CINTA DE OITÃO</t>
  </si>
  <si>
    <t>2.3.1</t>
  </si>
  <si>
    <t>2.3.2</t>
  </si>
  <si>
    <t>92760</t>
  </si>
  <si>
    <t>ARMAÇÃO DE PILAR OU VIGA DE ESTRUTURA CONVENCIONAL DE CONCRETO ARMADO UTILIZANDO AÇO CA-50 DE 6,3 MM - MONTAGEM. AF_06/2022</t>
  </si>
  <si>
    <t>2.3.3</t>
  </si>
  <si>
    <t>2.3.4</t>
  </si>
  <si>
    <t>2.3.5</t>
  </si>
  <si>
    <t>2.3.6</t>
  </si>
  <si>
    <t>2.4</t>
  </si>
  <si>
    <t>VERGAS E CONTRA-VERGAS</t>
  </si>
  <si>
    <t>2.4.1</t>
  </si>
  <si>
    <t>105022</t>
  </si>
  <si>
    <t>VERGA PRÉ-MOLDADA COM ATÉ 1,5 M DE VÃO, ESPESSURA DE *10* CM. AF_03/2024</t>
  </si>
  <si>
    <t>2.4.2</t>
  </si>
  <si>
    <t>105028</t>
  </si>
  <si>
    <t>CONTRAVERGA PRÉ-MOLDADA, ESPESSURA DE *10* CM. AF_03/2024</t>
  </si>
  <si>
    <t>2.5</t>
  </si>
  <si>
    <t>LAJE</t>
  </si>
  <si>
    <t>2.5.1</t>
  </si>
  <si>
    <t>101952</t>
  </si>
  <si>
    <t>LAJE PRÉ-MOLDADA UNIDIRECIONAL, BIAPOIADA, ENCHIMENTO EM EPS, VIGOTA TRELIÇADA, ALTURA TOTAL DA LAJE (ENCHIMENTO+CAPA) = (12+4). AF_11/2020_PA</t>
  </si>
  <si>
    <t>PAREDES E PAINEIS</t>
  </si>
  <si>
    <t>3.1</t>
  </si>
  <si>
    <t>ALVENARIA DE VEDAÇÕES/FECHAMENTO</t>
  </si>
  <si>
    <t>3.1.1</t>
  </si>
  <si>
    <t>103356</t>
  </si>
  <si>
    <t>ALVENARIA DE VEDAÇÃO DE BLOCOS CERÂMICOS FURADOS NA HORIZONTAL DE 9X19X29 CM (ESPESSURA 9 CM) E ARGAMASSA DE ASSENTAMENTO COM PREPARO EM BETONEIRA. AF_12/2021</t>
  </si>
  <si>
    <t>3.1.2</t>
  </si>
  <si>
    <t>ALVENARIA DE VEDAÇÃO DE BLOCOS CERÂMICOS FURADOS NA HORIZONTAL DE 9X19X29 CM (ESPESSURA 9 CM) E ARGAMASSA DE ASSENTAMENTO COM PREPARO EM BETONEIRA. AF_12/2021 (PAREDES DE OITÃO E FECHAMENTOS LATERAIS)</t>
  </si>
  <si>
    <t>3.2</t>
  </si>
  <si>
    <t>ESQUADRIAS METÁLICAS/ESPECIAIS/VIDROS</t>
  </si>
  <si>
    <t>3.2.1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</si>
  <si>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</si>
  <si>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</si>
  <si>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3.2.2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</si>
  <si>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</si>
  <si>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</si>
  <si>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3.2.3</t>
  </si>
  <si>
    <t>CP-91341-24295372</t>
  </si>
  <si>
    <t>ALÇAPÃO EM ALUMÍNIO DE ABRIR TIPO VENEZIANA COM GUARNIÇÃO, FIXAÇÃO COM PARAFUSOS - FORNECIMENTO E INSTALAÇÃO. AF_12/2019</t>
  </si>
  <si>
    <t>3.2.4</t>
  </si>
  <si>
    <t>94805</t>
  </si>
  <si>
    <t>PORTA DE ALUMÍNIO DE ABRIR PARA VIDRO SEM GUARNIÇÃO, 87X210CM, FIXAÇÃO COM PARAFUSOS, INCLUSIVE VIDROS - FORNECIMENTO E INSTALAÇÃO. AF_12/2019</t>
  </si>
  <si>
    <t>UN</t>
  </si>
  <si>
    <t>3.3</t>
  </si>
  <si>
    <t>ESQUADRIAS DE MADEIRA</t>
  </si>
  <si>
    <t>3.3.1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</si>
  <si>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</si>
  <si>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</si>
  <si>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3.3.2</t>
  </si>
  <si>
    <t>100694</t>
  </si>
  <si>
    <t>KIT DE PORTA DE MADEIRA TIPO MEXICANA, MACIÇA (PESADA OU SUPERPESADA), PADRÃO POPULAR, 80X210CM, ESPESSURA DE 3,5CM, ITENS INCLUSOS: DOBRADIÇAS, MONTAGEM E INSTALAÇÃO DE BATENTE, FECHADURA COM EXECUÇÃO DO FURO - FORNECIMENTO E INSTALAÇÃO. AF_12/2019</t>
  </si>
  <si>
    <t>COBERTURA E PROTEÇÕES</t>
  </si>
  <si>
    <t>4.1</t>
  </si>
  <si>
    <t>TELHADO CERÂMICO</t>
  </si>
  <si>
    <t>4.1.1</t>
  </si>
  <si>
    <t>92548</t>
  </si>
  <si>
    <t>FABRICAÇÃO E INSTALAÇÃO DE TESOURA INTEIRA EM MADEIRA NÃO APARELHADA, VÃO DE 6 M, PARA TELHA CERÂMICA OU DE CONCRETO, INCLUSO IÇAMENTO. AF_07/2019</t>
  </si>
  <si>
    <t>4.1.2</t>
  </si>
  <si>
    <t>92545</t>
  </si>
  <si>
    <t>FABRICAÇÃO E INSTALAÇÃO DE TESOURA INTEIRA EM MADEIRA NÃO APARELHADA, VÃO DE 3 M, PARA TELHA CERÂMICA OU DE CONCRETO, INCLUSO IÇAMENTO. AF_07/2019</t>
  </si>
  <si>
    <t>4.1.3</t>
  </si>
  <si>
    <t>92539</t>
  </si>
  <si>
    <t>TRAMA DE MADEIRA COMPOSTA POR RIPAS, CAIBROS E TERÇAS PARA TELHADOS DE ATÉ 2 ÁGUAS PARA TELHA DE ENCAIXE DE CERÂMICA OU DE CONCRETO, INCLUSO TRANSPORTE VERTICAL. AF_07/2019</t>
  </si>
  <si>
    <t>4.1.4</t>
  </si>
  <si>
    <t>94195</t>
  </si>
  <si>
    <t>TELHAMENTO COM TELHA CERÂMICA DE ENCAIXE, TIPO PORTUGUESA, COM ATÉ 2 ÁGUAS, INCLUSO TRANSPORTE VERTICAL. AF_07/2019</t>
  </si>
  <si>
    <t>4.1.5</t>
  </si>
  <si>
    <t>94221</t>
  </si>
  <si>
    <t>CUMEEIRA PARA TELHA CERÂMICA EMBOÇADA COM ARGAMASSA TRAÇO 1:2:9 (CIMENTO, CAL E AREIA) PARA TELHADOS COM ATÉ 2 ÁGUAS, INCLUSO TRANSPORTE VERTICAL. AF_07/2019</t>
  </si>
  <si>
    <t>4.1.6</t>
  </si>
  <si>
    <t>94232</t>
  </si>
  <si>
    <t>AMARRAÇÃO DE TELHAS CERÂMICAS OU DE CONCRETO. AF_07/2019</t>
  </si>
  <si>
    <t>4.1.7</t>
  </si>
  <si>
    <t>COMP-16113491</t>
  </si>
  <si>
    <t>TABEIRA DE MADEIRA LEI, 1A QUALIDADE, 1"X 6" PARA BEIRAL DE TELHADO.</t>
  </si>
  <si>
    <t>4.1.8</t>
  </si>
  <si>
    <t>COMP-49767849</t>
  </si>
  <si>
    <t>TABEIRA DE MADEIRA LEI, 1A QUALIDADE, 1"X 8" PARA BEIRAL DE TELHADO.</t>
  </si>
  <si>
    <t>4.2</t>
  </si>
  <si>
    <t>IMPERMEABILIZAÇÕES/PROTEÇÕES</t>
  </si>
  <si>
    <t>4.2.1</t>
  </si>
  <si>
    <t>IMPERMEABILIZAÇÃO PAREDES INTERNAS</t>
  </si>
  <si>
    <t>4.2.1.1</t>
  </si>
  <si>
    <t>98555</t>
  </si>
  <si>
    <t>IMPERMEABILIZAÇÃO DE SUPERFÍCIE COM ARGAMASSA POLIMÉRICA / MEMBRANA ACRÍLICA, 3 DEMÃOS. AF_09/2023</t>
  </si>
  <si>
    <t>4.2.2</t>
  </si>
  <si>
    <t>IMPERMEABILIZAÇÃO PAREDES EXTERNAS</t>
  </si>
  <si>
    <t>4.2.2.1</t>
  </si>
  <si>
    <t>4.2.3</t>
  </si>
  <si>
    <t>PROTEÇÃO ESTRUTURA DO TELHADO</t>
  </si>
  <si>
    <t>4.2.3.1</t>
  </si>
  <si>
    <t>102233</t>
  </si>
  <si>
    <t>PINTURA IMUNIZANTE PARA MADEIRA, 1 DEMÃO. AF_01/2021</t>
  </si>
  <si>
    <t>4.2.3.2</t>
  </si>
  <si>
    <t>C5205</t>
  </si>
  <si>
    <t>RUFO EM CHAPA DE AÇO GALVANIZADO NUMERO 26, CORTE DE 18CM, INCLUSO TRANSPORTE VERTICAL.</t>
  </si>
  <si>
    <t>REVESTIMENTOS, PINTURAS E FORROS</t>
  </si>
  <si>
    <t>5.1</t>
  </si>
  <si>
    <t>REVESTIMENTO INTERNO</t>
  </si>
  <si>
    <t>5.1.1</t>
  </si>
  <si>
    <t>87879</t>
  </si>
  <si>
    <t>CHAPISCO APLICADO EM ALVENARIAS E ESTRUTURAS DE CONCRETO INTERNAS, COM COLHER DE PEDREIRO. ARGAMASSA TRAÇO 1:3 COM PREPARO EM BETONEIRA 400L. AF_06/2014</t>
  </si>
  <si>
    <t>5.1.2</t>
  </si>
  <si>
    <t>87529</t>
  </si>
  <si>
    <t>MASSA ÚNICA, EM ARGAMASSA TRAÇO 1:2:8, PREPARO MECÂNICO, APLICADA MANUALMENTE EM PAREDES INTERNAS DE AMBIENTES COM ÁREA ENTRE 5M² E 10M², E = 17,5MM, COM TALISCAS. AF_03/2024</t>
  </si>
  <si>
    <t>5.1.3</t>
  </si>
  <si>
    <t>87882</t>
  </si>
  <si>
    <t>CHAPISCO APLICADO NO TETO OU EM ALVENARIA E ESTRUTURA, COM ROLO PARA TEXTURA ACRÍLICA. ARGAMASSA TRAÇO 1:4 E EMULSÃO POLIMÉRICA (ADESIVO) COM PREPARO EM BETONEIRA 400L. AF_10/2022</t>
  </si>
  <si>
    <t>5.1.4</t>
  </si>
  <si>
    <t>90408</t>
  </si>
  <si>
    <t>MASSA ÚNICA, EM ARGAMASSA TRAÇO 1:2:8, PREPARO MECÂNICO, APLICADA MANUALMENTE EM TETO, E = 10MM, COM TALISCAS. AF_03/2024</t>
  </si>
  <si>
    <t>5.2</t>
  </si>
  <si>
    <t>REVESTIMENTOS CERÂMICOS DE PAREDE</t>
  </si>
  <si>
    <t>5.2.1</t>
  </si>
  <si>
    <t>87265</t>
  </si>
  <si>
    <t>REVESTIMENTO CERÂMICO PARA PAREDES INTERNAS COM PLACAS TIPO ESMALTADA DE DIMENSÕES 20X20 CM APLICADAS NA ALTURA INTEIRA DAS PAREDES. AF_02/2023_PE</t>
  </si>
  <si>
    <t>5.2.2</t>
  </si>
  <si>
    <t>87267</t>
  </si>
  <si>
    <t>REVESTIMENTO CERÂMICO PARA PAREDES INTERNAS COM PLACAS TIPO ESMALTADA DE DIMENSÕES 20X20 CM APLICADAS A MEIA ALTURA DAS PAREDES. AF_02/2023_PE</t>
  </si>
  <si>
    <t>5.2.3</t>
  </si>
  <si>
    <t>REVESTIMENTO CERÂMICO PARA PAREDES EXTERNAS COM PLACAS TIPO ESMALTADA DE DIMENSÕES 20X20 CM APLICADAS A MEIA ALTURA DAS PAREDES. AF_02/2023_PE</t>
  </si>
  <si>
    <t>5.3</t>
  </si>
  <si>
    <t>REVESTIMENTO EXTERNO</t>
  </si>
  <si>
    <t>5.3.1</t>
  </si>
  <si>
    <t>87905</t>
  </si>
  <si>
    <t>CHAPISCO APLICADO EM ALVENARIA (COM PRESENÇA DE VÃOS) E ESTRUTURAS DE CONCRETO DE FACHADA, COM COLHER DE PEDREIRO. ARGAMASSA TRAÇO 1:3 COM PREPARO EM BETONEIRA 400L. AF_06/2014</t>
  </si>
  <si>
    <t>5.3.2</t>
  </si>
  <si>
    <t>87775</t>
  </si>
  <si>
    <t>EMBOÇO OU MASSA ÚNICA EM ARGAMASSA TRAÇO 1:2:8, PREPARO MECÂNICO COM BETONEIRA 400 L, APLICADA MANUALMENTE EM PANOS DE FACHADA COM PRESENÇA DE VÃOS, ESPESSURA DE 25 MM. AF_08/2022</t>
  </si>
  <si>
    <t>5.4</t>
  </si>
  <si>
    <t>FORROS</t>
  </si>
  <si>
    <t>5.4.1</t>
  </si>
  <si>
    <t>96111</t>
  </si>
  <si>
    <t>FORRO EM RÉGUAS DE PVC, FRISADO, PARA AMBIENTES RESIDENCIAIS, INCLUSIVE ESTRUTURA UNIDIRECIONAL DE FIXAÇÃO. AF_08/2023_PS</t>
  </si>
  <si>
    <t>5.4.2</t>
  </si>
  <si>
    <t>96121</t>
  </si>
  <si>
    <t>ACABAMENTOS PARA FORRO (RODA-FORRO EM PERFIL METÁLICO E PLÁSTICO). AF_08/2023</t>
  </si>
  <si>
    <t>5.5</t>
  </si>
  <si>
    <t>PINTURA</t>
  </si>
  <si>
    <t>5.5.1</t>
  </si>
  <si>
    <t>PINTURA INTERNA</t>
  </si>
  <si>
    <t>5.5.1.1</t>
  </si>
  <si>
    <t>88495</t>
  </si>
  <si>
    <t>EMASSAMENTO COM MASSA LÁTEX, APLICAÇÃO EM PAREDE, UMA DEMÃO, LIXAMENTO MANUAL. AF_04/2023</t>
  </si>
  <si>
    <t>5.5.1.2</t>
  </si>
  <si>
    <t>104642</t>
  </si>
  <si>
    <t>PINTURA LÁTEX ACRÍLICA STANDARD, APLICAÇÃO MANUAL EM PAREDES, DUAS DEMÃOS. AF_04/2023</t>
  </si>
  <si>
    <t>5.5.1.3</t>
  </si>
  <si>
    <t>88494</t>
  </si>
  <si>
    <t>EMASSAMENTO COM MASSA LÁTEX, APLICAÇÃO EM TETO, UMA DEMÃO, LIXAMENTO MANUAL. AF_04/2023</t>
  </si>
  <si>
    <t>5.5.1.4</t>
  </si>
  <si>
    <t>104640</t>
  </si>
  <si>
    <t>PINTURA LÁTEX ACRÍLICA STANDARD, APLICAÇÃO MANUAL EM TETO, DUAS DEMÃOS. AF_04/2023</t>
  </si>
  <si>
    <t>5.5.2</t>
  </si>
  <si>
    <t>PINTURA EXTERNA</t>
  </si>
  <si>
    <t>5.5.2.1</t>
  </si>
  <si>
    <t>88485</t>
  </si>
  <si>
    <t>FUNDO SELADOR ACRÍLICO, APLICAÇÃO MANUAL EM PAREDE, UMA DEMÃO. AF_04/2023</t>
  </si>
  <si>
    <t>5.5.2.2</t>
  </si>
  <si>
    <t>95305</t>
  </si>
  <si>
    <t>TEXTURA ACRÍLICA, APLICAÇÃO MANUAL EM PAREDE, UMA DEMÃO. AF_04/2023</t>
  </si>
  <si>
    <t>5.5.3</t>
  </si>
  <si>
    <t>PINTURA EM MADEIRA (PORTAS E TABEIRAS)</t>
  </si>
  <si>
    <t>5.5.3.1</t>
  </si>
  <si>
    <t>102220</t>
  </si>
  <si>
    <t>PINTURA TINTA DE ACABAMENTO (PIGMENTADA) ESMALTE SINTÉTICO BRILHANTE EM MADEIRA, 2 DEMÃOS. AF_01/2021</t>
  </si>
  <si>
    <t>PAVIMENTAÇÕES</t>
  </si>
  <si>
    <t>6.1</t>
  </si>
  <si>
    <t>PISOS CIMENTADOS</t>
  </si>
  <si>
    <t>6.1.1</t>
  </si>
  <si>
    <t>96622</t>
  </si>
  <si>
    <t>LASTRO COM MATERIAL GRANULAR, APLICADO EM PISOS OU LAJES SOBRE SOLO, ESPESSURA DE *5 CM*. AF_01/2024 (CALÇADA)</t>
  </si>
  <si>
    <t>6.1.2</t>
  </si>
  <si>
    <t>94990</t>
  </si>
  <si>
    <t>EXECUÇÃO DE PASSEIO (CALÇADA) OU PISO DE CONCRETO COM CONCRETO MOLDADO IN LOCO, FEITO EM OBRA, ACABAMENTO CONVENCIONAL, NÃO ARMADO. AF_08/2022</t>
  </si>
  <si>
    <t>6.2</t>
  </si>
  <si>
    <t>PISOS CERÂMICOS</t>
  </si>
  <si>
    <t>6.2.1</t>
  </si>
  <si>
    <t>LASTRO COM MATERIAL GRANULAR, APLICADO EM PISOS OU LAJES SOBRE SOLO, ESPESSURA DE *5 CM*. AF_01/2024</t>
  </si>
  <si>
    <t>6.2.2</t>
  </si>
  <si>
    <t>95241</t>
  </si>
  <si>
    <t>LASTRO DE CONCRETO MAGRO, APLICADO EM PISOS, LAJES SOBRE SOLO OU RADIERS, ESPESSURA DE 5 CM. AF_01/2024</t>
  </si>
  <si>
    <t>6.2.3</t>
  </si>
  <si>
    <t>87620</t>
  </si>
  <si>
    <t>CONTRAPISO EM ARGAMASSA TRAÇO 1:4 (CIMENTO E AREIA), PREPARO MECÂNICO COM BETONEIRA 400 L, APLICADO EM ÁREAS SECAS SOBRE LAJE, ADERIDO, ACABAMENTO NÃO REFORÇADO, ESPESSURA 2CM. AF_07/2021</t>
  </si>
  <si>
    <t>6.2.4</t>
  </si>
  <si>
    <t>87248</t>
  </si>
  <si>
    <t>REVESTIMENTO CERÂMICO PARA PISO COM PLACAS TIPO ESMALTADA DE DIMENSÕES 35X35 CM APLICADA EM AMBIENTES DE ÁREA MAIOR QUE 10 M2. AF_02/2023_PE</t>
  </si>
  <si>
    <t>6.3</t>
  </si>
  <si>
    <t>RODAPÉS, SOLEIRAS E PEITORIS</t>
  </si>
  <si>
    <t>6.3.1</t>
  </si>
  <si>
    <t>88648</t>
  </si>
  <si>
    <t>RODAPÉ CERÂMICO DE 7CM DE ALTURA COM PLACAS TIPO ESMALTADA EXTRA DE DIMENSÕES 35X35CM. AF_06/2014</t>
  </si>
  <si>
    <t>6.3.2</t>
  </si>
  <si>
    <t>98689</t>
  </si>
  <si>
    <t>SOLEIRA EM GRANITO, LARGURA 15 CM, ESPESSURA 2,0 CM. AF_09/2020</t>
  </si>
  <si>
    <t>6.3.3</t>
  </si>
  <si>
    <t>101965</t>
  </si>
  <si>
    <t>PEITORIL LINEAR EM GRANITO OU MÁRMORE, L = 15CM, ASSENTADO COM ARGAMASSA 1:6 COM ADITIVO. AF_11/2020</t>
  </si>
  <si>
    <t>INSTALAÇÕES E APARELHOS</t>
  </si>
  <si>
    <t>7.1</t>
  </si>
  <si>
    <t>INSTALAÇÕES ELÉTRICAS E TELEFÔNICA</t>
  </si>
  <si>
    <t>7.1.1</t>
  </si>
  <si>
    <t>TUBULAÇÃO ELÉTRICA</t>
  </si>
  <si>
    <t>7.1.1.1</t>
  </si>
  <si>
    <t>91941</t>
  </si>
  <si>
    <t>CAIXA RETANGULAR 4" X 2" BAIXA (0,30 M DO PISO), PVC, INSTALADA EM PAREDE - FORNECIMENTO E INSTALAÇÃO. AF_03/2023</t>
  </si>
  <si>
    <t>7.1.1.2</t>
  </si>
  <si>
    <t>91940</t>
  </si>
  <si>
    <t>CAIXA RETANGULAR 4" X 2" MÉDIA (1,30 M DO PISO), PVC, INSTALADA EM PAREDE - FORNECIMENTO E INSTALAÇÃO. AF_03/2023</t>
  </si>
  <si>
    <t>7.1.1.3</t>
  </si>
  <si>
    <t>91939</t>
  </si>
  <si>
    <t>CAIXA RETANGULAR 4" X 2" ALTA (2,00 M DO PISO), PVC, INSTALADA EM PAREDE - FORNECIMENTO E INSTALAÇÃO. AF_03/2023</t>
  </si>
  <si>
    <t>7.1.1.4</t>
  </si>
  <si>
    <t>91936</t>
  </si>
  <si>
    <t>CAIXA OCTOGONAL 4" X 4", PVC, INSTALADA EM LAJE - FORNECIMENTO E INSTALAÇÃO. AF_03/2023</t>
  </si>
  <si>
    <t>7.1.1.5</t>
  </si>
  <si>
    <t>91845</t>
  </si>
  <si>
    <t>ELETRODUTO FLEXÍVEL CORRUGADO REFORÇADO, PVC, DN 25 MM (3/4"), PARA CIRCUITOS TERMINAIS, INSTALADO EM LAJE - FORNECIMENTO E INSTALAÇÃO. AF_03/2023</t>
  </si>
  <si>
    <t>7.1.1.6</t>
  </si>
  <si>
    <t>101879</t>
  </si>
  <si>
    <t>QUADRO DE DISTRIBUIÇÃO DE ENERGIA EM PVC, DE EMBUTIR, COM BARRAMENTO BIFÁSICO, PARA 24 DISJUNTORES DIN. FORNECIMENTO E INSTALAÇÃO. AF_10/2020</t>
  </si>
  <si>
    <t>7.1.1.7</t>
  </si>
  <si>
    <t>97881</t>
  </si>
  <si>
    <t>CAIXA ENTERRADA ELÉTRICA RETANGULAR, EM CONCRETO PRÉ-MOLDADO, FUNDO COM BRITA, DIMENSÕES INTERNAS: 0,3X0,3X0,3 M. AF_12/2020</t>
  </si>
  <si>
    <t>7.1.2</t>
  </si>
  <si>
    <t>FIAÇÃO ELÉTRICA</t>
  </si>
  <si>
    <t>7.1.2.1</t>
  </si>
  <si>
    <t>91926</t>
  </si>
  <si>
    <t>CABO DE COBRE FLEXÍVEL ISOLADO, 2,5 MM², ANTI-CHAMA 450/750 V, PARA CIRCUITOS TERMINAIS - FORNECIMENTO E INSTALAÇÃO. AF_03/2023</t>
  </si>
  <si>
    <t>7.1.2.2</t>
  </si>
  <si>
    <t>91928</t>
  </si>
  <si>
    <t>CABO DE COBRE FLEXÍVEL ISOLADO, 4 MM², ANTI-CHAMA 450/750 V, PARA CIRCUITOS TERMINAIS - FORNECIMENTO E INSTALAÇÃO. AF_03/2023</t>
  </si>
  <si>
    <t>7.1.2.3</t>
  </si>
  <si>
    <t>91930</t>
  </si>
  <si>
    <t>CABO DE COBRE FLEXÍVEL ISOLADO, 6 MM², ANTI-CHAMA 450/750 V, PARA CIRCUITOS TERMINAIS - FORNECIMENTO E INSTALAÇÃO. AF_03/2023</t>
  </si>
  <si>
    <t>7.1.2.4</t>
  </si>
  <si>
    <t>92979</t>
  </si>
  <si>
    <t>CABO DE COBRE FLEXÍVEL ISOLADO, 10 MM², ANTI-CHAMA 450/750 V, PARA DISTRIBUIÇÃO - FORNECIMENTO E INSTALAÇÃO. AF_10/2020</t>
  </si>
  <si>
    <t>7.1.2.5</t>
  </si>
  <si>
    <t>00001535</t>
  </si>
  <si>
    <t>TERMINAL METALICO A PRESSAO PARA 1 CABO DE 6 A 10 MM2, COM 1 FURO DE FIXACAO</t>
  </si>
  <si>
    <t>7.1.2.6</t>
  </si>
  <si>
    <t>93653</t>
  </si>
  <si>
    <t>DISJUNTOR MONOPOLAR TIPO DIN, CORRENTE NOMINAL DE 10A - FORNECIMENTO E INSTALAÇÃO. AF_10/2020</t>
  </si>
  <si>
    <t>7.1.2.7</t>
  </si>
  <si>
    <t>93654</t>
  </si>
  <si>
    <t>DISJUNTOR MONOPOLAR TIPO DIN, CORRENTE NOMINAL DE 16A - FORNECIMENTO E INSTALAÇÃO. AF_10/2020</t>
  </si>
  <si>
    <t>7.1.2.8</t>
  </si>
  <si>
    <t>93664</t>
  </si>
  <si>
    <t>DISJUNTOR BIPOLAR TIPO DIN, CORRENTE NOMINAL DE 32A - FORNECIMENTO E INSTALAÇÃO. AF_10/2020</t>
  </si>
  <si>
    <t>7.1.2.9</t>
  </si>
  <si>
    <t>DR 40A TETRAPOLAR</t>
  </si>
  <si>
    <t>DISPOSITIVO OU INTERRUPTOR DE PROTEÇÃO DIFERENCIAL RESIDUAL TETRAPOLAR 40A, SENSIB. 30MA. FORNECIMENTO E INSTALAÇÃO.</t>
  </si>
  <si>
    <t>SINAPI PR</t>
  </si>
  <si>
    <t>7.1.2.10</t>
  </si>
  <si>
    <t>DR 40A BIPOLAR</t>
  </si>
  <si>
    <t>DISPOSITIVO OU INTERRUPTOR DE PROTEÇÃO DIFERENCIAL RESIDUAL BIPOLAR 40A, SENSIB. 30MA. FORNECIMENTO E INSTALAÇÃO.</t>
  </si>
  <si>
    <t>7.1.2.11</t>
  </si>
  <si>
    <t>COM-84333961</t>
  </si>
  <si>
    <t>DISPOSITIVO DPS CLASSE II, 1 POLO, TENSAO MAXIMA DE 175 V, CORRENTE MAXIMA DE *8* KA (TIPO AC). FORNECIMENTO E INSTALAÇÃO</t>
  </si>
  <si>
    <t>7.1.3</t>
  </si>
  <si>
    <t>ACESSÓRIOS ELÉTRICOS</t>
  </si>
  <si>
    <t>7.1.3.1</t>
  </si>
  <si>
    <t>COMP-23750781</t>
  </si>
  <si>
    <t>SOQUETE DE PORCELANA BASE E27, FIXO DE TETO, PARA LÂMPADAS.</t>
  </si>
  <si>
    <t>7.1.3.2</t>
  </si>
  <si>
    <t>97607</t>
  </si>
  <si>
    <t>LUMINÁRIA ARANDELA TIPO TARTARUGA, DE SOBREPOR, COM 1 LÂMPADA LED DE 6 W, SEM REATOR - FORNECIMENTO E INSTALAÇÃO. AF_09/2024</t>
  </si>
  <si>
    <t>7.1.3.3</t>
  </si>
  <si>
    <t>91953</t>
  </si>
  <si>
    <t>INTERRUPTOR SIMPLES (1 MÓDULO), 10A/250V, INCLUINDO SUPORTE E PLACA - FORNECIMENTO E INSTALAÇÃO. AF_03/2023</t>
  </si>
  <si>
    <t>7.1.3.4</t>
  </si>
  <si>
    <t>91965</t>
  </si>
  <si>
    <t>INTERRUPTOR SIMPLES (2 MÓDULOS) COM INTERRUPTOR PARALELO (1 MÓDULO), 10A/250V, INCLUINDO SUPORTE E PLACA - FORNECIMENTO E INSTALAÇÃO. AF_03/2023</t>
  </si>
  <si>
    <t>7.1.3.5</t>
  </si>
  <si>
    <t>91957</t>
  </si>
  <si>
    <t>INTERRUPTOR SIMPLES (1 MÓDULO) COM INTERRUPTOR PARALELO (1 MÓDULO), 10A/250V, INCLUINDO SUPORTE E PLACA - FORNECIMENTO E INSTALAÇÃO. AF_03/2023</t>
  </si>
  <si>
    <t>7.1.3.6</t>
  </si>
  <si>
    <t>92023</t>
  </si>
  <si>
    <t>INTERRUPTOR SIMPLES (1 MÓDULO) COM 1 TOMADA DE EMBUTIR 2P+T 10 A, INCLUINDO SUPORTE E PLACA - FORNECIMENTO E INSTALAÇÃO. AF_12/2015</t>
  </si>
  <si>
    <t>7.1.3.7</t>
  </si>
  <si>
    <t>92027</t>
  </si>
  <si>
    <t>INTERRUPTOR SIMPLES (2 MÓDULOS) COM 1 TOMADA DE EMBUTIR 2P+T 10 A, INCLUINDO SUPORTE E PLACA - FORNECIMENTO E INSTALAÇÃO. AF_03/2023</t>
  </si>
  <si>
    <t>7.1.3.8</t>
  </si>
  <si>
    <t>92000</t>
  </si>
  <si>
    <t>TOMADA BAIXA DE EMBUTIR (1 MÓDULO), 2P+T 10 A, INCLUINDO SUPORTE E PLACA - FORNECIMENTO E INSTALAÇÃO. AF_03/2023</t>
  </si>
  <si>
    <t>7.1.3.9</t>
  </si>
  <si>
    <t>91996</t>
  </si>
  <si>
    <t>TOMADA MÉDIA DE EMBUTIR (1 MÓDULO), 2P+T 10 A, INCLUINDO SUPORTE E PLACA - FORNECIMENTO E INSTALAÇÃO. AF_03/2023</t>
  </si>
  <si>
    <t>7.1.3.10</t>
  </si>
  <si>
    <t>92004</t>
  </si>
  <si>
    <t>TOMADA MÉDIA DE EMBUTIR (2 MÓDULOS), 2P+T 10 A, INCLUINDO SUPORTE E PLACA - FORNECIMENTO E INSTALAÇÃO. AF_03/2023</t>
  </si>
  <si>
    <t>7.1.3.11</t>
  </si>
  <si>
    <t>91993</t>
  </si>
  <si>
    <t>TOMADA ALTA DE EMBUTIR (1 MÓDULO), 2P+T 20 A, INCLUINDO SUPORTE E PLACA - FORNECIMENTO E INSTALAÇÃO. AF_03/2023</t>
  </si>
  <si>
    <t>7.1.3.12</t>
  </si>
  <si>
    <t>91985</t>
  </si>
  <si>
    <t>INTERRUPTOR PULSADOR CAMPAINHA (1 MÓDULO), 10A/250V, INCLUINDO SUPORTE E PLACA - FORNECIMENTO E INSTALAÇÃO. AF_03/2023</t>
  </si>
  <si>
    <t>7.1.3.13</t>
  </si>
  <si>
    <t>91987</t>
  </si>
  <si>
    <t>CAMPAINHA CIGARRA (1 MÓDULO), 10A/250V, INCLUINDO SUPORTE E PLACA - FORNECIMENTO E INSTALAÇÃO. AF_03/2023</t>
  </si>
  <si>
    <t>7.1.4</t>
  </si>
  <si>
    <t>PONTO DE TELEFONE</t>
  </si>
  <si>
    <t>7.1.4.1</t>
  </si>
  <si>
    <t>91914</t>
  </si>
  <si>
    <t>CURVA 90 GRAUS PARA ELETRODUTO, PVC, ROSCÁVEL, DN 25 MM (3/4"), PARA CIRCUITOS TERMINAIS, INSTALADA EM PAREDE - FORNECIMENTO E INSTALAÇÃO. AF_03/2023</t>
  </si>
  <si>
    <t>7.1.4.2</t>
  </si>
  <si>
    <t>91871</t>
  </si>
  <si>
    <t>ELETRODUTO RÍGIDO ROSCÁVEL, PVC, DN 25 MM (3/4"), PARA CIRCUITOS TERMINAIS, INSTALADO EM PAREDE - FORNECIMENTO E INSTALAÇÃO. AF_03/2023</t>
  </si>
  <si>
    <t>7.1.4.3</t>
  </si>
  <si>
    <t>98308</t>
  </si>
  <si>
    <t>TOMADA PARA TELEFONE RJ11 - FORNECIMENTO E INSTALAÇÃO. AF_11/2019</t>
  </si>
  <si>
    <t>7.1.4.4</t>
  </si>
  <si>
    <t>91884</t>
  </si>
  <si>
    <t>LUVA PARA ELETRODUTO, PVC, ROSCÁVEL, DN 25 MM (3/4"), PARA CIRCUITOS TERMINAIS, INSTALADA EM PAREDE - FORNECIMENTO E INSTALAÇÃO. AF_03/2023</t>
  </si>
  <si>
    <t>7.1.4.5</t>
  </si>
  <si>
    <t>7.1.4.6</t>
  </si>
  <si>
    <t>00038092</t>
  </si>
  <si>
    <t>ESPELHO / PLACA DE 1 POSTO 4" X 2", PARA INSTALACAO DE TOMADAS E INTERRUPTORES</t>
  </si>
  <si>
    <t>7.1.4.7</t>
  </si>
  <si>
    <t>7.1.5</t>
  </si>
  <si>
    <t>PONTO PARA ANTENA</t>
  </si>
  <si>
    <t>7.1.5.1</t>
  </si>
  <si>
    <t>7.1.5.2</t>
  </si>
  <si>
    <t>91863</t>
  </si>
  <si>
    <t>ELETRODUTO RÍGIDO ROSCÁVEL, PVC, DN 25 MM (3/4"), PARA CIRCUITOS TERMINAIS, INSTALADO EM FORRO - FORNECIMENTO E INSTALAÇÃO. AF_03/2023</t>
  </si>
  <si>
    <t>7.1.5.3</t>
  </si>
  <si>
    <t>00038084</t>
  </si>
  <si>
    <t>TOMADA PARA ANTENA DE TV, CABO COAXIAL DE 9 MM, CONJUNTO MONTADO PARA EMBUTIR 4" X 2" (PLACA + SUPORTE + MODULO)</t>
  </si>
  <si>
    <t>7.1.6</t>
  </si>
  <si>
    <t>ENTRADA DE ENERGIA PADRÃO CONCESSIONÁRIA</t>
  </si>
  <si>
    <t>7.1.6.1</t>
  </si>
  <si>
    <t>101497</t>
  </si>
  <si>
    <t>ENTRADA DE ENERGIA ELÉTRICA, AÉREA, BIFÁSICA, COM CAIXA DE SOBREPOR, CABO DE 10 MM2 E DISJUNTOR DIN 50A (NÃO INCLUSO O POSTE DE CONCRETO). AF_07/2020_PS</t>
  </si>
  <si>
    <t>7.1.6.2</t>
  </si>
  <si>
    <t>ELE-001</t>
  </si>
  <si>
    <t>FORNECIMENTO E INSTALAÇÃO DE POSTE DE CONCRETO PADRÃO COPEL H = 7,20 M 100 DAN</t>
  </si>
  <si>
    <t>SMOP</t>
  </si>
  <si>
    <t>UD</t>
  </si>
  <si>
    <t>7.2</t>
  </si>
  <si>
    <t>INSTALAÇÕES HIDRÁULICAS E GÁS</t>
  </si>
  <si>
    <t>7.2.1</t>
  </si>
  <si>
    <t>TUBULAÇÃO DE ÁGUA</t>
  </si>
  <si>
    <t>7.2.1.1</t>
  </si>
  <si>
    <t>89383</t>
  </si>
  <si>
    <t>ADAPTADOR CURTO COM BOLSA E ROSCA PARA REGISTRO, PVC, SOLDÁVEL, DN 25MM X 3/4, INSTALADO EM RAMAL OU SUB-RAMAL DE ÁGUA - FORNECIMENTO E INSTALAÇÃO. AF_06/2022</t>
  </si>
  <si>
    <t>7.2.1.2</t>
  </si>
  <si>
    <t>COMP-64195935</t>
  </si>
  <si>
    <t>ADAPTADOR PARA CAIXA D'ÁGUA COM REGISTRO 25MM X 3/4"</t>
  </si>
  <si>
    <t>7.2.1.3</t>
  </si>
  <si>
    <t>COMP-70342484</t>
  </si>
  <si>
    <t>ADAPTADOR PARA CAIXA D'ÁGUA COM REGISTRO 32MM X 1"</t>
  </si>
  <si>
    <t>7.2.1.4</t>
  </si>
  <si>
    <t>94704</t>
  </si>
  <si>
    <t>ADAPTADOR COM FLANGE E ANEL DE VEDAÇÃO, PVC, SOLDÁVEL, DN 32 MM X 1 , INSTALADO EM RESERVAÇÃO DE ÁGUA DE EDIFICAÇÃO QUE POSSUA RESERVATÓRIO DE FIBRA/FIBROCIMENTO FORNECIMENTO E INSTALAÇÃO. AF_06/2016</t>
  </si>
  <si>
    <t>7.2.1.5</t>
  </si>
  <si>
    <t>94492</t>
  </si>
  <si>
    <t>ADAPTADOR PARA CAIXA D'ÁGUA COM FLANGE, COM REGISTRO, PVC SOLDÁVEL, DN 50 MM - FORNECIMENTO E INSTALAÇÃO. AF_08/2021</t>
  </si>
  <si>
    <t>7.2.1.6</t>
  </si>
  <si>
    <t>102605</t>
  </si>
  <si>
    <t>CAIXA D´ÁGUA EM POLIETILENO, 500 LITROS - FORNECIMENTO E INSTALAÇÃO. AF_06/2021</t>
  </si>
  <si>
    <t>7.2.1.7</t>
  </si>
  <si>
    <t>90373</t>
  </si>
  <si>
    <t>JOELHO 90 GRAUS COM BUCHA DE LATÃO, PVC, SOLDÁVEL, DN 25MM, X 1/2 INSTALADO EM RAMAL OU SUB-RAMAL DE ÁGUA - FORNECIMENTO E INSTALAÇÃO. AF_06/2022</t>
  </si>
  <si>
    <t>7.2.1.8</t>
  </si>
  <si>
    <t>89366</t>
  </si>
  <si>
    <t>JOELHO 90 GRAUS COM BUCHA DE LATÃO, PVC, SOLDÁVEL, DN 25MM, X 3/4 INSTALADO EM RAMAL OU SUB-RAMAL DE ÁGUA - FORNECIMENTO E INSTALAÇÃO. AF_06/2022</t>
  </si>
  <si>
    <t>7.2.1.9</t>
  </si>
  <si>
    <t>89362</t>
  </si>
  <si>
    <t>JOELHO 90 GRAUS, PVC, SOLDÁVEL, DN 25MM, INSTALADO EM RAMAL OU SUB-RAMAL DE ÁGUA - FORNECIMENTO E INSTALAÇÃO. AF_06/2022</t>
  </si>
  <si>
    <t>7.2.1.10</t>
  </si>
  <si>
    <t>89367</t>
  </si>
  <si>
    <t>JOELHO 90 GRAUS, PVC, SOLDÁVEL, DN 32MM, INSTALADO EM RAMAL OU SUB-RAMAL DE ÁGUA - FORNECIMENTO E INSTALAÇÃO. AF_06/2022</t>
  </si>
  <si>
    <t>7.2.1.11</t>
  </si>
  <si>
    <t>103984</t>
  </si>
  <si>
    <t>JOELHO 90 GRAUS, PVC, SOLDÁVEL, DN 50MM, INSTALADO EM RAMAL DE DISTRIBUIÇÃO DE ÁGUA - FORNECIMENTO E INSTALAÇÃO. AF_06/2022</t>
  </si>
  <si>
    <t>7.2.1.12</t>
  </si>
  <si>
    <t>103999</t>
  </si>
  <si>
    <t>BUCHA DE REDUÇÃO, LONGA, PVC, SOLDÁVEL, DN 50 X 25 MM, INSTALADO EM RAMAL DE DISTRIBUIÇÃO DE ÁGUA - FORNECIMENTO E INSTALAÇÃO. AF_06/2022</t>
  </si>
  <si>
    <t>7.2.1.13</t>
  </si>
  <si>
    <t>89378</t>
  </si>
  <si>
    <t>LUVA, PVC, SOLDÁVEL, DN 25MM, INSTALADO EM RAMAL OU SUB-RAMAL DE ÁGUA - FORNECIMENTO E INSTALAÇÃO. AF_06/2022</t>
  </si>
  <si>
    <t>7.2.1.14</t>
  </si>
  <si>
    <t>89385</t>
  </si>
  <si>
    <t>LUVA SOLDÁVEL E COM ROSCA, PVC, SOLDÁVEL, DN 25MM X 3/4, INSTALADO EM RAMAL OU SUB-RAMAL DE ÁGUA - FORNECIMENTO E INSTALAÇÃO. AF_06/2022</t>
  </si>
  <si>
    <t>7.2.1.15</t>
  </si>
  <si>
    <t>89987</t>
  </si>
  <si>
    <t>REGISTRO DE GAVETA BRUTO, LATÃO, ROSCÁVEL, 3/4", COM ACABAMENTO E CANOPLA CROMADOS - FORNECIMENTO E INSTALAÇÃO. AF_08/2021</t>
  </si>
  <si>
    <t>7.2.1.16</t>
  </si>
  <si>
    <t>89985</t>
  </si>
  <si>
    <t>REGISTRO DE PRESSÃO BRUTO, LATÃO, ROSCÁVEL, 3/4", COM ACABAMENTO E CANOPLA CROMADOS - FORNECIMENTO E INSTALAÇÃO. AF_08/2021</t>
  </si>
  <si>
    <t>7.2.1.17</t>
  </si>
  <si>
    <t>74144/2C1</t>
  </si>
  <si>
    <t>SUPORTE APOIO CAIXA D'ÁGUA BARROTES MADEIRA DE 1,5M X 1,80M.</t>
  </si>
  <si>
    <t>7.2.1.18</t>
  </si>
  <si>
    <t>89395</t>
  </si>
  <si>
    <t>TE, PVC, SOLDÁVEL, DN 25MM, INSTALADO EM RAMAL OU SUB-RAMAL DE ÁGUA - FORNECIMENTO E INSTALAÇÃO. AF_06/2022</t>
  </si>
  <si>
    <t>7.2.1.19</t>
  </si>
  <si>
    <t>94690</t>
  </si>
  <si>
    <t>TÊ, PVC, SOLDÁVEL, DN 32 MM INSTALADO EM RESERVAÇÃO DE ÁGUA DE EDIFICAÇÃO QUE POSSUA RESERVATÓRIO DE FIBRA/FIBROCIMENTO FORNECIMENTO E INSTALAÇÃO. AF_06/2016</t>
  </si>
  <si>
    <t>7.2.1.20</t>
  </si>
  <si>
    <t>104006</t>
  </si>
  <si>
    <t>TÊ DE REDUÇÃO, PVC, SOLDÁVEL, DN 50MM X 25MM, INSTALADO EM RAMAL DE DISTRIBUIÇÃO DE ÁGUA - FORNECIMENTO E INSTALAÇÃO. AF_06/2022</t>
  </si>
  <si>
    <t>7.2.1.21</t>
  </si>
  <si>
    <t>94796</t>
  </si>
  <si>
    <t>TORNEIRA DE BOIA PARA CAIXA D'ÁGUA, ROSCÁVEL, 3/4" - FORNECIMENTO E INSTALAÇÃO. AF_08/2021</t>
  </si>
  <si>
    <t>7.2.1.22</t>
  </si>
  <si>
    <t>89356</t>
  </si>
  <si>
    <t>TUBO, PVC, SOLDÁVEL, DE 25MM, INSTALADO EM RAMAL OU SUB-RAMAL DE ÁGUA - FORNECIMENTO E INSTALAÇÃO. AF_06/2022</t>
  </si>
  <si>
    <t>7.2.1.23</t>
  </si>
  <si>
    <t>94649</t>
  </si>
  <si>
    <t>TUBO, PVC, SOLDÁVEL, DN 32 MM, INSTALADO EM RESERVAÇÃO DE ÁGUA DE EDIFICAÇÃO QUE POSSUA RESERVATÓRIO DE FIBRA/FIBROCIMENTO FORNECIMENTO E INSTALAÇÃO. AF_06/2016</t>
  </si>
  <si>
    <t>7.2.1.24</t>
  </si>
  <si>
    <t>94651</t>
  </si>
  <si>
    <t>TUBO, PVC, SOLDÁVEL, DN 50 MM, INSTALADO EM RESERVAÇÃO DE ÁGUA DE EDIFICAÇÃO QUE POSSUA RESERVATÓRIO DE FIBRA/FIBROCIMENTO FORNECIMENTO E INSTALAÇÃO. AF_06/2016</t>
  </si>
  <si>
    <t>7.2.1.25</t>
  </si>
  <si>
    <t>95675</t>
  </si>
  <si>
    <t>HIDRÔMETRO DN 3/4", 5,0 M3/H - FORNECIMENTO E INSTALAÇÃO. AF_03/2024</t>
  </si>
  <si>
    <t>7.2.2</t>
  </si>
  <si>
    <t>7.2.2.1</t>
  </si>
  <si>
    <t>C8701</t>
  </si>
  <si>
    <t>ABRIGO PARA GÁS (0,80X0,75X0,70) M, CONFORME PROJETO</t>
  </si>
  <si>
    <t>7.2.2.2</t>
  </si>
  <si>
    <t>103029</t>
  </si>
  <si>
    <t>REGISTRO OU REGULADOR DE GÁS DE COZINHA - FORNECIMENTO E INSTALAÇÃO. AF_08/2021</t>
  </si>
  <si>
    <t>7.3</t>
  </si>
  <si>
    <t>INSTALAÇÕES SANITÁRIAS E PLUVIAS</t>
  </si>
  <si>
    <t>7.3.1</t>
  </si>
  <si>
    <t>TUBULAÇÃO DE ESGOTO</t>
  </si>
  <si>
    <t>7.3.1.1</t>
  </si>
  <si>
    <t>89546 ADAPTADA</t>
  </si>
  <si>
    <t>BUCHA DE REDUÇÃO DE PVC, SOLDÁVEL, LONGA, 50 X 40 MM, PARA ESGOTO PREDIAL</t>
  </si>
  <si>
    <t>7.3.1.2</t>
  </si>
  <si>
    <t>97896</t>
  </si>
  <si>
    <t>CAIXA ENTERRADA HIDRÁULICA RETANGULAR, EM CONCRETO PRÉ-MOLDADO, DIMENSÕES INTERNAS: 0,4X0,4X0,4 M. AF_12/2020</t>
  </si>
  <si>
    <t>7.3.1.3</t>
  </si>
  <si>
    <t>98102</t>
  </si>
  <si>
    <t>CAIXA DE GORDURA SIMPLES, CIRCULAR, EM CONCRETO PRÉ-MOLDADO, DIÂMETRO INTERNO = 0,4 M, ALTURA INTERNA = 0,4 M. AF_12/2020</t>
  </si>
  <si>
    <t>7.3.1.4</t>
  </si>
  <si>
    <t>89707</t>
  </si>
  <si>
    <t>CAIXA SIFONADA, PVC, DN 100 X 100 X 50 MM, JUNTA ELÁSTICA, FORNECIDA E INSTALADA EM RAMAL DE DESCARGA OU EM RAMAL DE ESGOTO SANITÁRIO. AF_08/2022</t>
  </si>
  <si>
    <t>7.3.1.5</t>
  </si>
  <si>
    <t>89708</t>
  </si>
  <si>
    <t>CAIXA SIFONADA, PVC, DN 150 X 185 X 75 MM, JUNTA ELÁSTICA, FORNECIDA E INSTALADA EM RAMAL DE DESCARGA OU EM RAMAL DE ESGOTO SANITÁRIO. AF_08/2022</t>
  </si>
  <si>
    <t>7.3.1.6</t>
  </si>
  <si>
    <t>104084 ADAPTADA</t>
  </si>
  <si>
    <t>CAP PVC, JUNTA ELÁSTICA, 50 MM, PARA COLETOR PREDIAL DE ESGOTO. AF_06/2022</t>
  </si>
  <si>
    <t>7.3.1.7</t>
  </si>
  <si>
    <t>89728</t>
  </si>
  <si>
    <t>CURVA CURTA 90 GRAUS, PVC, SERIE NORMAL, ESGOTO PREDIAL, DN 40 MM, JUNTA SOLDÁVEL, FORNECIDO E INSTALADO EM RAMAL DE DESCARGA OU RAMAL DE ESGOTO SANITÁRIO. AF_08/2022</t>
  </si>
  <si>
    <t>7.3.1.8</t>
  </si>
  <si>
    <t>89748</t>
  </si>
  <si>
    <t>CURVA CURTA 90 GRAUS, PVC, SERIE NORMAL, ESGOTO PREDIAL, DN 100 MM, JUNTA ELÁSTICA, FORNECIDO E INSTALADO EM RAMAL DE DESCARGA OU RAMAL DE ESGOTO SANITÁRIO. AF_08/2022</t>
  </si>
  <si>
    <t>7.3.1.9</t>
  </si>
  <si>
    <t>89726</t>
  </si>
  <si>
    <t>JOELHO 45 GRAUS, PVC, SERIE NORMAL, ESGOTO PREDIAL, DN 40 MM, JUNTA SOLDÁVEL, FORNECIDO E INSTALADO EM RAMAL DE DESCARGA OU RAMAL DE ESGOTO SANITÁRIO. AF_08/2022</t>
  </si>
  <si>
    <t>7.3.1.10</t>
  </si>
  <si>
    <t>89732</t>
  </si>
  <si>
    <t>JOELHO 45 GRAUS, PVC, SERIE NORMAL, ESGOTO PREDIAL, DN 50 MM, JUNTA ELÁSTICA, FORNECIDO E INSTALADO EM RAMAL DE DESCARGA OU RAMAL DE ESGOTO SANITÁRIO. AF_08/2022</t>
  </si>
  <si>
    <t>7.3.1.11</t>
  </si>
  <si>
    <t>89731</t>
  </si>
  <si>
    <t>JOELHO 90 GRAUS, PVC, SERIE NORMAL, ESGOTO PREDIAL, DN 50 MM, JUNTA ELÁSTICA, FORNECIDO E INSTALADO EM RAMAL DE DESCARGA OU RAMAL DE ESGOTO SANITÁRIO. AF_08/2022</t>
  </si>
  <si>
    <t>7.3.1.12</t>
  </si>
  <si>
    <t>89785 ADAPTADA</t>
  </si>
  <si>
    <t>JUNÇÃO SIMPLES, PVC, SERIE NORMAL, ESGOTO PREDIAL, DN 100 X 50 MM, JUNTA ELÁSTICA, FORNECIDO E INSTALADO EM RAMAL DE DESCARGA OU RAMAL DE ESGOTO SANITÁRIO. AF_08/2022</t>
  </si>
  <si>
    <t>7.3.1.13</t>
  </si>
  <si>
    <t>104327</t>
  </si>
  <si>
    <t>RALO SIFONADO REDONDO, PVC, DN 100 X 40 MM, JUNTA SOLDÁVEL, FORNECIDO E INSTALADO EM RAMAL DE DESCARGA OU EM RAMAL DE ESGOTO SANITÁRIO. AF_08/2022</t>
  </si>
  <si>
    <t>7.3.1.14</t>
  </si>
  <si>
    <t>89784</t>
  </si>
  <si>
    <t>TE, PVC, SERIE NORMAL, ESGOTO PREDIAL, DN 50 X 50 MM, JUNTA ELÁSTICA, FORNECIDO E INSTALADO EM RAMAL DE DESCARGA OU RAMAL DE ESGOTO SANITÁRIO. AF_08/2022</t>
  </si>
  <si>
    <t>7.3.1.15</t>
  </si>
  <si>
    <t>89711</t>
  </si>
  <si>
    <t>TUBO PVC, SERIE NORMAL, ESGOTO PREDIAL, DN 40 MM, FORNECIDO E INSTALADO EM RAMAL DE DESCARGA OU RAMAL DE ESGOTO SANITÁRIO. AF_08/2022</t>
  </si>
  <si>
    <t>7.3.1.16</t>
  </si>
  <si>
    <t>89712</t>
  </si>
  <si>
    <t>TUBO PVC, SERIE NORMAL, ESGOTO PREDIAL, DN 50 MM, FORNECIDO E INSTALADO EM RAMAL DE DESCARGA OU RAMAL DE ESGOTO SANITÁRIO. AF_08/2022</t>
  </si>
  <si>
    <t>7.3.1.17</t>
  </si>
  <si>
    <t>89713</t>
  </si>
  <si>
    <t>TUBO PVC, SERIE NORMAL, ESGOTO PREDIAL, DN 75 MM, FORNECIDO E INSTALADO EM RAMAL DE DESCARGA OU RAMAL DE ESGOTO SANITÁRIO. AF_08/2022</t>
  </si>
  <si>
    <t>7.3.1.18</t>
  </si>
  <si>
    <t>89714</t>
  </si>
  <si>
    <t>TUBO PVC, SERIE NORMAL, ESGOTO PREDIAL, DN 100 MM, FORNECIDO E INSTALADO EM RAMAL DE DESCARGA OU RAMAL DE ESGOTO SANITÁRIO. AF_08/2022</t>
  </si>
  <si>
    <t>7.3.1.19</t>
  </si>
  <si>
    <t>104348</t>
  </si>
  <si>
    <t>TERMINAL DE VENTILAÇÃO, PVC, SÉRIE NORMAL, ESGOTO PREDIAL, DN 50 MM, JUNTA SOLDÁVEL, FORNECIDO E INSTALADO EM PRUMADA DE ESGOTO SANITÁRIO OU VENTILAÇÃO. AF_08/2022</t>
  </si>
  <si>
    <t>7.3.2</t>
  </si>
  <si>
    <t>TRATAMENTO INDIVIDUAL DE ESGOTO</t>
  </si>
  <si>
    <t>7.3.2.1</t>
  </si>
  <si>
    <t>98062</t>
  </si>
  <si>
    <t>SUMIDOURO CIRCULAR, EM CONCRETO PRÉ-MOLDADO, DIÂMETRO INTERNO = 1,88 M, ALTURA INTERNA = 2,00 M, ÁREA DE INFILTRAÇÃO: 13,1 M² (PARA 5 CONTRIBUINTES). AF_12/2020</t>
  </si>
  <si>
    <t>7.3.2.2</t>
  </si>
  <si>
    <t>98052</t>
  </si>
  <si>
    <t>TANQUE SÉPTICO CIRCULAR, EM CONCRETO PRÉ-MOLDADO, DIÂMETRO INTERNO = 1,10 M, ALTURA INTERNA = 2,50 M, VOLUME ÚTIL: 2138,2 L (PARA 5 CONTRIBUINTES). AF_12/2020</t>
  </si>
  <si>
    <t>7.4</t>
  </si>
  <si>
    <t>APARELHOS, METAIS E BANCADAS</t>
  </si>
  <si>
    <t>7.4.1</t>
  </si>
  <si>
    <t>LOUÇAS E METAIS</t>
  </si>
  <si>
    <t>7.4.1.1</t>
  </si>
  <si>
    <t>86894</t>
  </si>
  <si>
    <t>BANCADA DE MÁRMORE SINTÉTICO, DE 120 X 60CM, COM CUBA INTEGRADA - FORNECIMENTO E INSTALAÇÃO. AF_01/2020</t>
  </si>
  <si>
    <t>7.4.1.2</t>
  </si>
  <si>
    <t>100860</t>
  </si>
  <si>
    <t>CHUVEIRO ELÉTRICO COMUM CORPO PLÁSTICO, TIPO DUCHA FORNECIMENTO E INSTALAÇÃO. AF_01/2020</t>
  </si>
  <si>
    <t>7.4.1.3</t>
  </si>
  <si>
    <t>95546</t>
  </si>
  <si>
    <t>KIT DE ACESSORIOS PARA BANHEIRO EM METAL CROMADO, 5 PECAS, INCLUSO FIXAÇÃO. AF_01/2020</t>
  </si>
  <si>
    <t>7.4.1.4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</si>
  <si>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</si>
  <si>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</si>
  <si>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7.4.1.5</t>
  </si>
  <si>
    <t>86929</t>
  </si>
  <si>
    <t>TANQUE DE MÁRMORE SINTÉTICO SUSPENSO, 22L OU EQUIVALENTE, INCLUSO SIFÃO FLEXÍVEL EM PVC, VÁLVULA PLÁSTICA E TORNEIRA DE METAL CROMADO PADRÃO POPULAR - FORNECIMENTO E INSTALAÇÃO. AF_01/2020</t>
  </si>
  <si>
    <t>7.4.1.6</t>
  </si>
  <si>
    <t>86911</t>
  </si>
  <si>
    <t>TORNEIRA CROMADA LONGA, DE PAREDE, 1/2" OU 3/4", PARA PIA DE COZINHA, PADRÃO POPULAR - FORNECIMENTO E INSTALAÇÃO. AF_01/2020</t>
  </si>
  <si>
    <t>7.4.1.7</t>
  </si>
  <si>
    <t>86913</t>
  </si>
  <si>
    <t>TORNEIRA DE METAL AMARELO, PARA JARDIM, DE PAREDE, SEM BICO, CANO CURTO, PADRAO POPULAR / USO GERAL, 1/2 " OU 3/4 " - FORNECIMENTO E INSTALAÇÃO.</t>
  </si>
  <si>
    <t>7.4.1.8</t>
  </si>
  <si>
    <t>86888</t>
  </si>
  <si>
    <t>VASO SANITÁRIO SIFONADO COM CAIXA ACOPLADA LOUÇA BRANCA - FORNECIMENTO E INSTALAÇÃO. AF_01/2020</t>
  </si>
  <si>
    <t>7.4.1.9</t>
  </si>
  <si>
    <t>86885</t>
  </si>
  <si>
    <t>ENGATE FLEXÍVEL EM PLÁSTICO BRANCO, 1/2 X 40CM - FORNECIMENTO E INSTALAÇÃO. AF_01/2020</t>
  </si>
  <si>
    <t>COMPLEMENTAÇÕES</t>
  </si>
  <si>
    <t>8.1</t>
  </si>
  <si>
    <t>COMP-95367021</t>
  </si>
  <si>
    <t>LIMPEZA FINAL DE OBRA.</t>
  </si>
  <si>
    <t>VALOR BDI TOTAL:</t>
  </si>
  <si>
    <t>VALOR ORÇAMENTO:</t>
  </si>
  <si>
    <t>VALOR TOTAL:</t>
  </si>
  <si>
    <t>PAULO CEZAR DE ANDRADE
CAU A81323-0</t>
  </si>
  <si>
    <t>EVENTOGRAMA</t>
  </si>
  <si>
    <t>VALOR PROPOSTO:</t>
  </si>
  <si>
    <t>DESCRIÇÃO DA ETAPA</t>
  </si>
  <si>
    <t>SERVIÇOS RELACIONADOS</t>
  </si>
  <si>
    <t>Medição da Etapa em relação ao Preço Global Proposto</t>
  </si>
  <si>
    <t>Medição das fases em relação a Etapa</t>
  </si>
  <si>
    <t>VALORES MÁXIMOS A SEREM PAGOS POR MACRO INTERMEDIÁRIO</t>
  </si>
  <si>
    <t>VALORES MÁXIMOS A SEREM PAGOS ETAPA</t>
  </si>
  <si>
    <t>OBSERVAÇÕES</t>
  </si>
  <si>
    <t>UNIDADE HABITACIONAL</t>
  </si>
  <si>
    <t>As porcentagens de cada evento serão faturadas para cada unidade habitacional isoladamente a medida que for concluída.</t>
  </si>
  <si>
    <t>Serviços iniciais</t>
  </si>
  <si>
    <t>DEMARCAÇÃO do lote, LOCAÇÃO da unidade habitacional, PLACA de identificação do lote</t>
  </si>
  <si>
    <t>Infraestrutura</t>
  </si>
  <si>
    <t>FUNDAÇÃO da unidade habitacional, ATERRO APILOADO, IMPERMEABILIZAÇÃO de fundações, de acordo com projeto aprovado</t>
  </si>
  <si>
    <t>Poderá ser necessário executar o aterro apiloado e/ou compactação do solo, em conjunto com a estrutura da fundação, de acordo com o sistema construtivo adotado.</t>
  </si>
  <si>
    <t>Supraestrutura</t>
  </si>
  <si>
    <t>PILARES, conforme projeto aprovado</t>
  </si>
  <si>
    <t>Em caso de alvenaria autoportante este serviço deverá ser medido em conjunto com a etapa 2.3 (alvenaria/vedação), quando ambos estiverem concluídos</t>
  </si>
  <si>
    <t>VIGAS DE COBERTURA E LAJE, conforme projeto aprovado</t>
  </si>
  <si>
    <t>VERGAS E CONTRA-VERGAS, conforme projeto aprovado</t>
  </si>
  <si>
    <t>Alvenaria / Vedações</t>
  </si>
  <si>
    <t>ALVENARIA / VEDAÇÃO conforme projeto aprovado, IMPERMEABILIZAÇÃO conforme previsto</t>
  </si>
  <si>
    <t>Em caso de alvenaria autoportante este serviço deverá ser medido em conjunto com a etapa 2.4 (supraestrutura), quando ambos estiverem concluídos</t>
  </si>
  <si>
    <t>1.5</t>
  </si>
  <si>
    <t>Cobertura</t>
  </si>
  <si>
    <t>Alvenaria / vedação do OITÃO, imunizantes e elementos estruturais previstos, conforme projeto aprovado</t>
  </si>
  <si>
    <t>Caso o projeto de cobertura aprovado não apresente oitões, este item deverá ser medido  em conjunto com o serviço seguinte "ESTRUTURA de cobertura e TELHAMENTO, conforme projeto aprovado", quando este estiver concluído.</t>
  </si>
  <si>
    <t>ESTRUTURA de cobertura e TELHAMENTO, conforme projeto aprovado</t>
  </si>
  <si>
    <t>CUMEEIRA, VEDAÇÕES de cobertura em geral (rufos, telhas paulistinha, ou outros, conforme projeto aprovado), VISTA / TESTEIRA de beiral, conforme projeto aprovado</t>
  </si>
  <si>
    <t>1.6</t>
  </si>
  <si>
    <t>Beiral / Forro externo</t>
  </si>
  <si>
    <t>BEIRAL / FORRO externo, conforme projeto aprovado</t>
  </si>
  <si>
    <t>1.7</t>
  </si>
  <si>
    <t>Pavimentação</t>
  </si>
  <si>
    <t>Lastro de BRITA, lastro de CONCRETO, CONTRAPISO, conforme projeto aprovado</t>
  </si>
  <si>
    <t>A área referente aos locais onde há tubulação de esgoto enterrada será medida APENAS nos respectivos itens de medição da tubulação, quando concluidas as tubulações e executados os lastros e contrapiso.</t>
  </si>
  <si>
    <t>REGULARIZAÇÃO, REVESTIMENTO CERÂMICO para piso, RODAPÉ, SOLEIRAS, inclusive REJUNTE</t>
  </si>
  <si>
    <t>CALÇADA externa</t>
  </si>
  <si>
    <t>1.8</t>
  </si>
  <si>
    <t>Revestimento de paredes</t>
  </si>
  <si>
    <t>REVESTIMENTO INTERNO (argamassado ou outro tipo, conforme sistema construtivo) sobre alvenaria/vedação,  conforme previsto em projeto aprovado</t>
  </si>
  <si>
    <t>Caso o sistema aprovado de alvenaria/vedação dispense a execução de revestimentos, este item deverá ser medido  em conjunto com a etapa 2.3 (alvenaria/vedação), quando esta estiver concluída.</t>
  </si>
  <si>
    <t>REVESTIMENTO EXTERNO (argamassado ou outro tipo, conforme sistema construtivo) sobre alvenaria/vedação, conforme previsto em projeto aprovado</t>
  </si>
  <si>
    <t>REVESTIMENTO CERÂMICO de paredes interno e externo</t>
  </si>
  <si>
    <t>1.9</t>
  </si>
  <si>
    <t>Esquadrias e vidros</t>
  </si>
  <si>
    <t>PORTAS INTERNAS completas</t>
  </si>
  <si>
    <t>PORTAS EXTERNAS completas, alçapão, portinhola GLP, demais esquadrias</t>
  </si>
  <si>
    <t>JANELAS, completas</t>
  </si>
  <si>
    <t>1.10</t>
  </si>
  <si>
    <t>Pintura</t>
  </si>
  <si>
    <t>Pintura INTERNA - paredes e teto, conforme projeto aprovado</t>
  </si>
  <si>
    <t>Pintura EXTERNA - paredes,  conforme projeto aprovado</t>
  </si>
  <si>
    <t>Pintura em MADEIRAS e METAIS, se houver</t>
  </si>
  <si>
    <t>1.11</t>
  </si>
  <si>
    <t>Instalações elétricas</t>
  </si>
  <si>
    <t>ELETRODUTOS, CAIXAS e QUADROS de distribuição, conforme projeto aprovado</t>
  </si>
  <si>
    <t>PONTOS para telefone e antena</t>
  </si>
  <si>
    <t>FIAÇÃO elétrica e disjuntores</t>
  </si>
  <si>
    <t xml:space="preserve">ACESSÓRIOS elétricos </t>
  </si>
  <si>
    <t>ENTRADA DE ENERGIA</t>
  </si>
  <si>
    <t>1.12</t>
  </si>
  <si>
    <t>Instalações hidrossanitárias e GLP</t>
  </si>
  <si>
    <t>Água fria: TUBULAÇÕES e conexões (inclusive RG e RP), CAIXA d'água (inclusive ligações e conexões completas), conforme projeto aprovado</t>
  </si>
  <si>
    <t>INSTALAÇÕES GLP, conforme projeto aprovado</t>
  </si>
  <si>
    <t>Esgoto: TUBULAÇÃO de esgoto interna (inclusive aterro apiloado, lastros e contrapiso na área da tubulação), TUBULAÇÃO de esgoto externa (ligação das caixas, fossas, destinação ao alinhamento predial, se previsto), CAIXAS de gordura e de passagem/inspeção, Conforme projeto aprovado</t>
  </si>
  <si>
    <t>Tratamento de esgoto, FOSSA e SUMIDOURO, conforme projeto aprovado</t>
  </si>
  <si>
    <t>LOUÇAS sanitárias, METAIS sanitários e demais ACESSÓRIOS (inclusive ACESSIBILIDADE) e EQUIPAMENTOS (sifões, válvulas, engates, chuveiro, tanque, kits de acessibilidade), conforme projeto aprovado</t>
  </si>
  <si>
    <t>1.13</t>
  </si>
  <si>
    <t>Complementação da obra</t>
  </si>
  <si>
    <t>LIMPEZA, testes gerais e REVISÕES em instalações, colocação de VARAL e DOCUMENTAÇÃO DE CONCLUSÃO de obra.</t>
  </si>
  <si>
    <t>TOTAL GERAL:</t>
  </si>
  <si>
    <t>RELATÓRIO DE COMPOSIÇÕES DE CUSTOS</t>
  </si>
  <si>
    <t>1.1.1. COMP-60651397 LOCAÇÃO CONVENCIONAL DE OBRA, ATRAVÉS DE GABARITO DE TÁBUAS CORRIDAS PONTALETADAS, COM REAPROVEITAMENTO DE 3 VEZES. (M2)</t>
  </si>
  <si>
    <t>Material</t>
  </si>
  <si>
    <t>COEFICIENTE</t>
  </si>
  <si>
    <t>PREÇO UNITÁRIO</t>
  </si>
  <si>
    <t>00043132</t>
  </si>
  <si>
    <t>ARAME RECOZIDO 16 BWG, D = 1,65 MM (0,016 KG/M) OU 18 BWG, D = 1,25 MM (0,01 KG/M)</t>
  </si>
  <si>
    <t>00004491</t>
  </si>
  <si>
    <t>PONTALETE *7,5 X 7,5* CM EM PINUS, MISTA OU EQUIVALENTE DA REGIAO - BRUTA</t>
  </si>
  <si>
    <t>00005061</t>
  </si>
  <si>
    <t>PREGO DE ACO POLIDO COM CABECA 18 X 27 (2 1/2 X 10)</t>
  </si>
  <si>
    <t>00010567</t>
  </si>
  <si>
    <t>TABUA *2,5 X 23* CM EM PINUS, MISTA OU EQUIVALENTE DA REGIAO - BRUTA</t>
  </si>
  <si>
    <t>TOTAL Material:</t>
  </si>
  <si>
    <t>Mão de Obra com Encargos Complementares</t>
  </si>
  <si>
    <t>88262</t>
  </si>
  <si>
    <t>CARPINTEIRO DE FORMAS COM ENCARGOS COMPLEMENTARES</t>
  </si>
  <si>
    <t>H</t>
  </si>
  <si>
    <t>88316</t>
  </si>
  <si>
    <t>SERVENTE COM ENCARGOS COMPLEMENTARES</t>
  </si>
  <si>
    <t>TOTAL Mão de Obra com Encargos Complementares:</t>
  </si>
  <si>
    <t>VALOR:</t>
  </si>
  <si>
    <t>1.2.1. 101173 ESTACA BROCA DE CONCRETO, DIÂMETRO DE 20CM, ESCAVAÇÃO MANUAL COM TRADO CONCHA, COM ARMADURA DE ARRANQUE. AF_05/2020 (M)</t>
  </si>
  <si>
    <t>88309</t>
  </si>
  <si>
    <t>PEDREIRO COM ENCARGOS COMPLEMENTARES</t>
  </si>
  <si>
    <t>Serviço</t>
  </si>
  <si>
    <t>94970</t>
  </si>
  <si>
    <t>CONCRETO FCK = 20MPA, TRAÇO 1:2,7:3 (EM MASSA SECA DE CIMENTO/ AREIA MÉDIA/ BRITA 1) - PREPARO MECÂNICO COM BETONEIRA 600 L. AF_05/2021</t>
  </si>
  <si>
    <t>92803</t>
  </si>
  <si>
    <t>CORTE E DOBRA DE AÇO CA-50, DIÂMETRO DE 10,0 MM. AF_06/2022</t>
  </si>
  <si>
    <t>TOTAL Serviço:</t>
  </si>
  <si>
    <t>1.3.1. 96523 ESCAVAÇÃO MANUAL PARA BLOCO DE COROAMENTO OU SAPATA (INCLUINDO ESCAVAÇÃO PARA COLOCAÇÃO DE FÔRMAS). AF_01/2024 (M3)</t>
  </si>
  <si>
    <t>1.3.2. 104737 REATERRO MANUAL DE VALAS, COM PLACA VIBRATÓRIA. AF_08/2023 (M3)</t>
  </si>
  <si>
    <t>Equipamento Custo Horário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</si>
  <si>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</si>
  <si>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</si>
  <si>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</si>
  <si>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</si>
  <si>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</si>
  <si>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CHP</t>
  </si>
  <si>
    <t>91277</t>
  </si>
  <si>
    <t>PLACA VIBRATÓRIA REVERSÍVEL COM MOTOR 4 TEMPOS A GASOLINA, FORÇA CENTRÍFUGA DE 25 KN (2500 KGF), POTÊNCIA 5,5 CV - CHP DIURNO. AF_08/2015</t>
  </si>
  <si>
    <t>TOTAL Equipamento Custo Horário:</t>
  </si>
  <si>
    <t>1.3.3. 96534 FABRICAÇÃO, MONTAGEM E DESMONTAGEM DE FÔRMA PARA BLOCO DE COROAMENTO, EM MADEIRA SERRADA, E=25 MM, 4 UTILIZAÇÕES. AF_01/2024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</si>
  <si>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</si>
  <si>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</si>
  <si>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</si>
  <si>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</si>
  <si>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00002692</t>
  </si>
  <si>
    <t>DESMOLDANTE PROTETOR PARA FORMAS DE MADEIRA, DE BASE OLEOSA EMULSIONADA EM AGUA</t>
  </si>
  <si>
    <t>L</t>
  </si>
  <si>
    <t>00005074</t>
  </si>
  <si>
    <t>PREGO DE ACO POLIDO COM CABECA 15 X 18 (1 1/2 X 13)</t>
  </si>
  <si>
    <t>00040304</t>
  </si>
  <si>
    <t>PREGO DE ACO POLIDO COM CABECA DUPLA 17 X 27 (2 1/2 X 11)</t>
  </si>
  <si>
    <t>00004517</t>
  </si>
  <si>
    <t>SARRAFO *2,5 X 7,5* CM EM PINUS, MISTA OU EQUIVALENTE DA REGIAO - BRUTA</t>
  </si>
  <si>
    <t>00006212</t>
  </si>
  <si>
    <t>TABUA *2,5 X 30 CM EM PINUS, MISTA OU EQUIVALENTE DA REGIAO - BRUTA</t>
  </si>
  <si>
    <t>88239</t>
  </si>
  <si>
    <t>AJUDANTE DE CARPINTEIRO COM ENCARGOS COMPLEMENTARES</t>
  </si>
  <si>
    <t>1.3.4. 96545 ARMAÇÃO DE BLOCO UTILIZANDO AÇO CA-50 DE 8 MM - MONTAGEM. AF_01/2024 (KG)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</si>
  <si>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</si>
  <si>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</si>
  <si>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</si>
  <si>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</si>
  <si>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</si>
  <si>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</si>
  <si>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92802</t>
  </si>
  <si>
    <t>CORTE E DOBRA DE AÇO CA-50, DIÂMETRO DE 8,0 MM. AF_06/2022</t>
  </si>
  <si>
    <t>1.3.5. 96543 ARMAÇÃO DE BLOCO UTILIZANDO AÇO CA-60 DE 5 MM - MONTAGEM. AF_01/2024 (KG)</t>
  </si>
  <si>
    <t>92800</t>
  </si>
  <si>
    <t>CORTE E DOBRA DE AÇO CA-60, DIÂMETRO DE 5,0 MM. AF_06/2022</t>
  </si>
  <si>
    <t>1.3.6. 94965 CONCRETO FCK = 25MPA, TRAÇO 1:2,3:2,7 (EM MASSA SECA DE CIMENTO/ AREIA MÉDIA/ BRITA 1) - PREPARO MECÂNICO COM BETONEIRA 400 L. AF_05/2021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</si>
  <si>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</si>
  <si>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</si>
  <si>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</si>
  <si>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</si>
  <si>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00000370</t>
  </si>
  <si>
    <t>AREIA MEDIA - POSTO JAZIDA/FORNECEDOR (RETIRADO NA JAZIDA, SEM TRANSPORTE)</t>
  </si>
  <si>
    <t>00001379</t>
  </si>
  <si>
    <t>CIMENTO PORTLAND COMPOSTO CP II-32</t>
  </si>
  <si>
    <t>00004721</t>
  </si>
  <si>
    <t>PEDRA BRITADA N. 1 (9,5 A 19 MM) POSTO PEDREIRA/FORNECEDOR, SEM FRETE</t>
  </si>
  <si>
    <t>88377</t>
  </si>
  <si>
    <t>OPERADOR DE BETONEIRA ESTACIONÁRIA/MISTURADOR COM ENCARGOS COMPLEMENTARES</t>
  </si>
  <si>
    <t>1.3.7. 103673 LANÇAMENTO COM USO DE BOMBA, ADENSAMENTO E ACABAMENTO DE CONCRETO EM ESTRUTURAS. AF_02/2022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</si>
  <si>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</si>
  <si>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</si>
  <si>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</si>
  <si>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</si>
  <si>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1.4.1. 96527 ESCAVAÇÃO MANUAL PARA VIGA BALDRAME OU SAPATA CORRIDA (INCLUINDO ESCAVAÇÃO PARA COLOCAÇÃO DE FÔRMAS). AF_01/2024 (M3)</t>
  </si>
  <si>
    <t>1.4.2. 104737 REATERRO MANUAL DE VALAS, COM PLACA VIBRATÓRIA. AF_08/2023 (M3)</t>
  </si>
  <si>
    <t>1.4.3. 96536 FABRICAÇÃO, MONTAGEM E DESMONTAGEM DE FÔRMA PARA VIGA BALDRAME, EM MADEIRA SERRADA, E=25 MM, 4 UTILIZAÇÕES. AF_01/2024 (M2)</t>
  </si>
  <si>
    <t>00005073</t>
  </si>
  <si>
    <t>PREGO DE ACO POLIDO COM CABECA 17 X 24 (2 1/4 X 11)</t>
  </si>
  <si>
    <t>1.4.4. 104916 ARMAÇÃO DE SAPATA ISOLADA, VIGA BALDRAME E SAPATA CORRIDA UTILIZANDO AÇO CA-60 DE 5 MM - MONTAGEM. AF_01/2024 (KG)</t>
  </si>
  <si>
    <t>1.4.5. 104918 ARMAÇÃO DE SAPATA ISOLADA, VIGA BALDRAME E SAPATA CORRIDA UTILIZANDO AÇO CA-50 DE 8 MM - MONTAGEM. AF_01/2024 (KG)</t>
  </si>
  <si>
    <t>1.4.6. 104919 ARMAÇÃO DE SAPATA ISOLADA, VIGA BALDRAME E SAPATA CORRIDA UTILIZANDO AÇO CA-50 DE 10 MM - MONTAGEM. AF_01/2024 (KG)</t>
  </si>
  <si>
    <t>1.4.7. 94965 CONCRETO FCK = 25MPA, TRAÇO 1:2,3:2,7 (EM MASSA SECA DE CIMENTO/ AREIA MÉDIA/ BRITA 1) - PREPARO MECÂNICO COM BETONEIRA 400 L. AF_05/2021 (M3)</t>
  </si>
  <si>
    <t>1.4.8. 103673 LANÇAMENTO COM USO DE BOMBA, ADENSAMENTO E ACABAMENTO DE CONCRETO EM ESTRUTURAS. AF_02/2022 (M3)</t>
  </si>
  <si>
    <t>1.4.9. 98557 IMPERMEABILIZAÇÃO DE SUPERFÍCIE COM EMULSÃO ASFÁLTICA, 2 DEMÃOS. AF_09/2023 (M2)</t>
  </si>
  <si>
    <t>00000626</t>
  </si>
  <si>
    <t>MANTA LIQUIDA DE BASE ASFALTICA MODIFICADA COM A ADICAO DE ELASTOMEROS DILUIDOS EM SOLVENTE ORGANICO, APLICACAO A FRIO (MEMBRANA DE EMULSAO ASFALTICA PARA IMPERMEABILIZACAO FLEXIVEL)</t>
  </si>
  <si>
    <t>88243</t>
  </si>
  <si>
    <t>AJUDANTE ESPECIALIZADO COM ENCARGOS COMPLEMENTARES</t>
  </si>
  <si>
    <t>88270</t>
  </si>
  <si>
    <t>IMPERMEABILIZADOR COM ENCARGOS COMPLEMENTARES</t>
  </si>
  <si>
    <t>1.4.10. 104737 ATERRO APILOADO, COM PLACA VIBRATÓRIA. AF_08/2023 (M3)</t>
  </si>
  <si>
    <t>2.1.1. 92762 ARMAÇÃO DE PILAR OU VIGA DE ESTRUTURA CONVENCIONAL DE CONCRETO ARMADO UTILIZANDO AÇO CA-50 DE 10,0 MM - MONTAGEM. AF_06/2022 (KG)</t>
  </si>
  <si>
    <t>2.1.2. 92761 ARMAÇÃO DE PILAR OU VIGA DE ESTRUTURA CONVENCIONAL DE CONCRETO ARMADO UTILIZANDO AÇO CA-50 DE 8,0 MM - MONTAGEM. AF_06/2022 (KG)</t>
  </si>
  <si>
    <t>2.1.3. 92759 ARMAÇÃO DE PILAR OU VIGA DE ESTRUTURA CONVENCIONAL DE CONCRETO ARMADO UTILIZANDO AÇO CA-60 DE 5,0 MM - MONTAGEM. AF_06/2022 (KG)</t>
  </si>
  <si>
    <t>2.1.4. 92467 AJUSTADA MONTAGEM E DESMONTAGEM DE FÔRMA DE VIGA, PÉ-DIREITO SIMPLES, EM CHAPA DE MADEIRA PLASTIFICADA, 10 UTILIZAÇÕES. (M2)</t>
  </si>
  <si>
    <t>00006193</t>
  </si>
  <si>
    <t>TABUA NAO APARELHADA *2,5 X 20* CM, EM MACARANDUBA/MASSARANDUBA, ANGELIM OU EQUIVALENTE DA REGIAO - BRUTA</t>
  </si>
  <si>
    <t>92272</t>
  </si>
  <si>
    <t>FABRICAÇÃO DE ESCORAS DE VIGA DO TIPO GARFO, EM MADEIRA. AF_09/2020</t>
  </si>
  <si>
    <t>92266</t>
  </si>
  <si>
    <t>FABRICAÇÃO DE FÔRMA PARA VIGAS, EM CHAPA DE MADEIRA COMPENSADA PLASTIFICADA, E = 18 MM. AF_09/2020</t>
  </si>
  <si>
    <t>2.1.5. 94965 CONCRETO FCK = 25MPA, TRAÇO 1:2,3:2,7 (EM MASSA SECA DE CIMENTO/ AREIA MÉDIA/ BRITA 1) - PREPARO MECÂNICO COM BETONEIRA 400 L. AF_05/2021 (M3)</t>
  </si>
  <si>
    <t>2.1.6. 103673 LANÇAMENTO COM USO DE BOMBA, ADENSAMENTO E ACABAMENTO DE CONCRETO EM ESTRUTURAS. AF_02/2022 (M3)</t>
  </si>
  <si>
    <t>2.2.1. 92762 ARMAÇÃO DE PILAR OU VIGA DE ESTRUTURA CONVENCIONAL DE CONCRETO ARMADO UTILIZANDO AÇO CA-50 DE 10,0 MM - MONTAGEM. AF_06/2022 (KG)</t>
  </si>
  <si>
    <t>2.2.2. 92759 ARMAÇÃO DE PILAR OU VIGA DE ESTRUTURA CONVENCIONAL DE CONCRETO ARMADO UTILIZANDO AÇO CA-60 DE 5,0 MM - MONTAGEM. AF_06/2022 (KG)</t>
  </si>
  <si>
    <t>2.2.3. 92443 MONTAGEM E DESMONTAGEM DE FÔRMA DE PILARES RETANGULARES E ESTRUTURAS SIMILARES, PÉ-DIREITO SIMPLES, EM CHAPA DE MADEIRA COMPENSADA PLASTIFICADA, 18 UTILIZAÇÕES. AF_09/2020 (M2)</t>
  </si>
  <si>
    <t>Equipamento</t>
  </si>
  <si>
    <t>00040271</t>
  </si>
  <si>
    <t>LOCACAO DE APRUMADOR METALICO DE PILAR, COM ALTURA E ANGULO REGULAVEIS, EXTENSAO DE *1,50* A *2,80* M</t>
  </si>
  <si>
    <t>UNXME</t>
  </si>
  <si>
    <t>00040287</t>
  </si>
  <si>
    <t>LOCACAO DE BARRA DE ANCORAGEM DE 0,80 A 1,20 M DE EXTENSAO, COM ROSCA DE 5/8", INCLUINDO PORCA E FLANGE</t>
  </si>
  <si>
    <t>MES</t>
  </si>
  <si>
    <t>00040275</t>
  </si>
  <si>
    <t>LOCACAO DE VIGA SANDUICHE METALICA VAZADA PARA TRAVAMENTO DE PILARES, ALTURA DE *8* CM, LARGURA DE *6* CM E EXTENSAO DE 2 M</t>
  </si>
  <si>
    <t>TOTAL Equipamento:</t>
  </si>
  <si>
    <t>92264</t>
  </si>
  <si>
    <t>FABRICAÇÃO DE FÔRMA PARA PILARES E ESTRUTURAS SIMILARES, EM CHAPA DE MADEIRA COMPENSADA PLASTIFICADA, E = 18 MM. AF_09/2020</t>
  </si>
  <si>
    <t>2.2.4. 94965 CONCRETO FCK = 25MPA, TRAÇO 1:2,3:2,7 (EM MASSA SECA DE CIMENTO/ AREIA MÉDIA/ BRITA 1) - PREPARO MECÂNICO COM BETONEIRA 400 L. AF_05/2021 (M3)</t>
  </si>
  <si>
    <t>2.2.5. 103673 LANÇAMENTO COM USO DE BOMBA, ADENSAMENTO E ACABAMENTO DE CONCRETO EM ESTRUTURAS. AF_02/2022 (M3)</t>
  </si>
  <si>
    <t>2.3.1. 92761 ARMAÇÃO DE PILAR OU VIGA DE ESTRUTURA CONVENCIONAL DE CONCRETO ARMADO UTILIZANDO AÇO CA-50 DE 8,0 MM - MONTAGEM. AF_06/2022 (KG)</t>
  </si>
  <si>
    <t>2.3.2. 92760 ARMAÇÃO DE PILAR OU VIGA DE ESTRUTURA CONVENCIONAL DE CONCRETO ARMADO UTILIZANDO AÇO CA-50 DE 6,3 MM - MONTAGEM. AF_06/2022 (KG)</t>
  </si>
  <si>
    <t>92801</t>
  </si>
  <si>
    <t>CORTE E DOBRA DE AÇO CA-50, DIÂMETRO DE 6,3 MM. AF_06/2022</t>
  </si>
  <si>
    <t>2.3.3. 92759 ARMAÇÃO DE PILAR OU VIGA DE ESTRUTURA CONVENCIONAL DE CONCRETO ARMADO UTILIZANDO AÇO CA-60 DE 5,0 MM - MONTAGEM. AF_06/2022 (KG)</t>
  </si>
  <si>
    <t>2.3.4. 92443 MONTAGEM E DESMONTAGEM DE FÔRMA DE PILARES RETANGULARES E ESTRUTURAS SIMILARES, PÉ-DIREITO SIMPLES, EM CHAPA DE MADEIRA COMPENSADA PLASTIFICADA, 18 UTILIZAÇÕES. AF_09/2020 (M2)</t>
  </si>
  <si>
    <t>2.3.5. 94965 CONCRETO FCK = 25MPA, TRAÇO 1:2,3:2,7 (EM MASSA SECA DE CIMENTO/ AREIA MÉDIA/ BRITA 1) - PREPARO MECÂNICO COM BETONEIRA 400 L. AF_05/2021 (M3)</t>
  </si>
  <si>
    <t>2.3.6. 103673 LANÇAMENTO COM USO DE BOMBA, ADENSAMENTO E ACABAMENTO DE CONCRETO EM ESTRUTURAS. AF_02/2022 (M3)</t>
  </si>
  <si>
    <t>2.4.1. 105022 VERGA PRÉ-MOLDADA COM ATÉ 1,5 M DE VÃO, ESPESSURA DE *10* CM. AF_03/2024 (M)</t>
  </si>
  <si>
    <t>87294</t>
  </si>
  <si>
    <t>ARGAMASSA TRAÇO 1:2:9 (EM VOLUME DE CIMENTO, CAL E AREIA MÉDIA ÚMIDA) PARA EMBOÇO/MASSA ÚNICA/ASSENTAMENTO DE ALVENARIA DE VEDAÇÃO, PREPARO MECÂNICO COM BETONEIRA 600 L. AF_08/2019</t>
  </si>
  <si>
    <t>94964</t>
  </si>
  <si>
    <t>CONCRETO FCK = 20MPA, TRAÇO 1:2,7:3 (EM MASSA SECA DE CIMENTO/ AREIA MÉDIA/ BRITA 1) - PREPARO MECÂNICO COM BETONEIRA 400 L. AF_05/2021</t>
  </si>
  <si>
    <t>92270</t>
  </si>
  <si>
    <t>FABRICAÇÃO DE FÔRMA PARA VIGAS, COM MADEIRA SERRADA, E = 25 MM. AF_09/2020</t>
  </si>
  <si>
    <t>2.4.2. 105028 CONTRAVERGA PRÉ-MOLDADA, ESPESSURA DE *10* CM. AF_03/2024 (M)</t>
  </si>
  <si>
    <t>2.5.1. 101952 LAJE PRÉ-MOLDADA UNIDIRECIONAL, BIAPOIADA, ENCHIMENTO EM EPS, VIGOTA TRELIÇADA, ALTURA TOTAL DA LAJE (ENCHIMENTO+CAPA) = (12+4). AF_11/2020_PA (M2)</t>
  </si>
  <si>
    <t>00044379</t>
  </si>
  <si>
    <t>LAJE PRE-MOLDADA TRELICADA (LAJOTAS + VIGOTAS) COM LAJOTA EM POLIESTIRENO EXPANDIDO (EPS), H12, 33 X 100 X 12 CM (L X C X A) E VIGOTA VTR 12 X 12 CM (L X A), PARA FORRO, UNIDIRECIONAL, VAO ATE 6,00 M (SEM COLOCACAO)</t>
  </si>
  <si>
    <t>92768</t>
  </si>
  <si>
    <t>ARMAÇÃO DE LAJE DE ESTRUTURA CONVENCIONAL DE CONCRETO ARMADO UTILIZANDO AÇO CA-60 DE 5,0 MM - MONTAGEM. AF_06/2022</t>
  </si>
  <si>
    <t>103674</t>
  </si>
  <si>
    <t>CONCRETAGEM DE VIGAS E LAJES, FCK=25 MPA, PARA LAJES PREMOLDADAS COM USO DE BOMBA - LANÇAMENTO, ADENSAMENTO E ACABAMENTO. AF_02/2022_PS</t>
  </si>
  <si>
    <t>92273</t>
  </si>
  <si>
    <t>FABRICAÇÃO DE ESCORAS DO TIPO PONTALETE, EM MADEIRA, PARA PÉ-DIREITO SIMPLES. AF_09/2020</t>
  </si>
  <si>
    <t>3.1.1. 103356 ALVENARIA DE VEDAÇÃO DE BLOCOS CERÂMICOS FURADOS NA HORIZONTAL DE 9X19X29 CM (ESPESSURA 9 CM) E ARGAMASSA DE ASSENTAMENTO COM PREPARO EM BETONEIRA. AF_12/2021 (M2)</t>
  </si>
  <si>
    <t>00007268</t>
  </si>
  <si>
    <t>BLOCO CERAMICO / TIJOLO VAZADO PARA ALVENARIA DE VEDACAO, 8 FUROS NA HORIZONTAL DE 9 X 19 X 29 CM (L X A X C)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</si>
  <si>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</si>
  <si>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</si>
  <si>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</si>
  <si>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</si>
  <si>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</si>
  <si>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87292</t>
  </si>
  <si>
    <t>ARGAMASSA TRAÇO 1:2:8 (EM VOLUME DE CIMENTO, CAL E AREIA MÉDIA ÚMIDA) PARA EMBOÇO/MASSA ÚNICA/ASSENTAMENTO DE ALVENARIA DE VEDAÇÃO, PREPARO MECÂNICO COM BETONEIRA 400 L. AF_08/2019</t>
  </si>
  <si>
    <t>3.1.2. 103356 ALVENARIA DE VEDAÇÃO DE BLOCOS CERÂMICOS FURADOS NA HORIZONTAL DE 9X19X29 CM (ESPESSURA 9 CM) E ARGAMASSA DE ASSENTAMENTO COM PREPARO EM BETONEIRA. AF_12/2021 (PAREDES DE OITÃO E FECHAMENTOS LATERAIS) (M2)</t>
  </si>
  <si>
    <t>3.2.1. 94569 JANELA DE ALUMÍNIO TIPO MAXIM-AR, BATENTE/ REQUADRO 3 A 14 CM, VIDRO INCLUSO, FIXAÇÃO COM PARAFUSO, SEM GUARNIÇÃO/ ALIZAR, DIMENSÕES 60X80 (A X L) CM, SEM ACABAMENTO, VEDAÇÃO COM SILICONE, EXCLUSIVE CONTRAMARCO - FORNECIMENTO E INSTALAÇÃO. AF_11/2024 (M2)</t>
  </si>
  <si>
    <t>00034381</t>
  </si>
  <si>
    <t>JANELA MAXIM-AR, EM ALUMINIO PERFIL 25, 60 X 80 CM (A X L), ACABAMENTO BRANCO OU BRILHANTE, BATENTE DE 4 A 5 CM, COM VIDRO 4 MM, SEM GUARNICAO/ALIZAR</t>
  </si>
  <si>
    <t>00004377</t>
  </si>
  <si>
    <t>PARAFUSO DE ACO ZINCADO COM ROSCA SOBERBA, CABECA CHATA E FENDA SIMPLES, DIAMETRO 4,2 MM, COMPRIMENTO * 32 * MM</t>
  </si>
  <si>
    <t>00039961</t>
  </si>
  <si>
    <t>SILICONE ACETICO USO GERAL INCOLOR 280 G</t>
  </si>
  <si>
    <t>3.2.2. 94570 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 (M2)</t>
  </si>
  <si>
    <t>00036896</t>
  </si>
  <si>
    <t>JANELA DE CORRER, EM ALUMINIO PERFIL 25, 100 X 120 CM (A X L), 2 FLS MOVEIS, SEM BANDEIRA, ACABAMENTO BRANCO OU BRILHANTE, BATENTE DE 6 A 7 CM, COM VIDRO 4 MM, SEM GUARNICAO</t>
  </si>
  <si>
    <t>3.2.3. CP-91341-24295372 ALÇAPÃO EM ALUMÍNIO DE ABRIR TIPO VENEZIANA COM GUARNIÇÃO, FIXAÇÃO COM PARAFUSOS - FORNECIMENTO E INSTALAÇÃO. AF_12/2019 (M2)</t>
  </si>
  <si>
    <t>00007568</t>
  </si>
  <si>
    <t>BUCHA DE NYLON SEM ABA S10, COM PARAFUSO DE 6,10 X 65 MM EM ACO ZINCADO COM ROSCA SOBERBA, CABECA CHATA E FENDA PHILLIPS</t>
  </si>
  <si>
    <t>00036888</t>
  </si>
  <si>
    <t>GUARNICAO / MOLDURA / ARREMATE DE ACABAMENTO PARA ESQUADRIA, EM ALUMINIO PERFIL 25, ACABAMENTO ANODIZADO BRANCO OU BRILHANTE, PARA 1 FACE</t>
  </si>
  <si>
    <t>00039025</t>
  </si>
  <si>
    <t>PORTA DE ABRIR, TIPO VENEZIANA, EM ALUMINIO, ACABAMENTO ANODIZADO NATURAL, 90 CM X 210 CM (LARGURA X ALTURA), SEM GUARNICAO/ALIZAR/VISTA</t>
  </si>
  <si>
    <t>00000142</t>
  </si>
  <si>
    <t>SELANTE ELASTICO MONOCOMPONENTE A BASE DE POLIURETANO (PU) PARA JUNTAS DIVERSAS</t>
  </si>
  <si>
    <t>310ML</t>
  </si>
  <si>
    <t>3.2.4. 94805 PORTA DE ALUMÍNIO DE ABRIR PARA VIDRO SEM GUARNIÇÃO, 87X210CM, FIXAÇÃO COM PARAFUSOS, INCLUSIVE VIDROS - FORNECIMENTO E INSTALAÇÃO. AF_12/2019 (UN)</t>
  </si>
  <si>
    <t>00039024</t>
  </si>
  <si>
    <t>PORTA DE ABRIR EM ALUMINIO COM DIVISAO HORIZONTAL PARA VIDROS, ACABAMENTO ANODIZADO NATURAL, VIDROS INCLUSOS, SEM GUARNICAO/ALIZAR/VISTA, 87 CM X 210 CM</t>
  </si>
  <si>
    <t>3.3.1. 91314 KIT DE PORTA DE MADEIRA PARA PINTURA, SEMI-OCA (LEVE OU MÉDIA), PADRÃO POPULAR, 80X210CM, ESPESSURA DE 3,5CM, ITENS INCLUSOS: DOBRADIÇAS, MONTAGEM E INSTALAÇÃO DO BATENTE, FECHADURA COM EXECUÇÃO DO FURO - FORNECIMENTO E INSTALAÇÃO. AF_12/2019 (UN)</t>
  </si>
  <si>
    <t>100660</t>
  </si>
  <si>
    <t>ALIZAR DE 5X1,5CM PARA PORTA FIXADO COM PREGOS, PADRÃO POPULAR - FORNECIMENTO E INSTALAÇÃO. AF_12/2019</t>
  </si>
  <si>
    <t>91292</t>
  </si>
  <si>
    <t>BATENTE PARA PORTA DE MADEIRA, FIXAÇÃO COM ARGAMASSA, PADRÃO POPULAR. FORNECIMENTO E INSTALAÇÃO. AF_12/2019</t>
  </si>
  <si>
    <t>91304</t>
  </si>
  <si>
    <t>FECHADURA DE EMBUTIR COM CILINDRO, EXTERNA, COMPLETA, ACABAMENTO PADRÃO POPULAR, INCLUSO EXECUÇÃO DE FURO - FORNECIMENTO E INSTALAÇÃO. AF_12/2019</t>
  </si>
  <si>
    <t>90822</t>
  </si>
  <si>
    <t>PORTA DE MADEIRA PARA PINTURA, SEMI-OCA (LEVE OU MÉDIA), 80X210CM, ESPESSURA DE 3,5CM, INCLUSO DOBRADIÇAS - FORNECIMENTO E INSTALAÇÃO. AF_12/2019</t>
  </si>
  <si>
    <t>3.3.2. 100694 KIT DE PORTA DE MADEIRA TIPO MEXICANA, MACIÇA (PESADA OU SUPERPESADA), PADRÃO POPULAR, 80X210CM, ESPESSURA DE 3,5CM, ITENS INCLUSOS: DOBRADIÇAS, MONTAGEM E INSTALAÇÃO DE BATENTE, FECHADURA COM EXECUÇÃO DO FURO - FORNECIMENTO E INSTALAÇÃO. AF_12/2019 (UN)</t>
  </si>
  <si>
    <t>91299</t>
  </si>
  <si>
    <t>PORTA DE MADEIRA, TIPO MEXICANA, MACIÇA (PESADA OU SUPERPESADA), 80X210CM, ESPESSURA DE 3,5CM, INCLUSO DOBRADIÇAS - FORNECIMENTO E INSTALAÇÃO. AF_12/2019</t>
  </si>
  <si>
    <t>4.1.1. 92548 FABRICAÇÃO E INSTALAÇÃO DE TESOURA INTEIRA EM MADEIRA NÃO APARELHADA, VÃO DE 6 M, PARA TELHA CERÂMICA OU DE CONCRETO, INCLUSO IÇAMENTO. AF_07/2019 (UN)</t>
  </si>
  <si>
    <t>00004400</t>
  </si>
  <si>
    <t>CAIBRO NAO APARELHADO, *6 X 8* CM, EM MACARANDUBA/MASSARANDUBA, ANGELIM OU EQUIVALENTE DA REGIAO - BRUTA</t>
  </si>
  <si>
    <t>00021142</t>
  </si>
  <si>
    <t>ESTRIBO COM PARAFUSO EM CHAPA DE FERRO FUNDIDO DE 2" X 3/16" X 35 CM, SECAO "U", PARA MADEIRAMENTO DE TELHADO</t>
  </si>
  <si>
    <t>00039027</t>
  </si>
  <si>
    <t>PREGO DE ACO POLIDO COM CABECA 19 X 36 (3 1/4 X 9)</t>
  </si>
  <si>
    <t>00004425</t>
  </si>
  <si>
    <t>VIGA NAO APARELHADA *6 X 12* CM, EM MACARANDUBA/MASSARANDUBA, ANGELIM OU EQUIVALENTE DA REGIAO - BRUTA</t>
  </si>
  <si>
    <t>92260</t>
  </si>
  <si>
    <t>INSTALAÇÃO DE TESOURA (INTEIRA OU MEIA), BIAPOIADA, EM MADEIRA NÃO APARELHADA, PARA VÃOS MAIORES OU IGUAIS A 6,0 M E MENORES QUE 8,0 M, INCLUSO IÇAMENTO. AF_07/2019</t>
  </si>
  <si>
    <t>4.1.2. 92545 FABRICAÇÃO E INSTALAÇÃO DE TESOURA INTEIRA EM MADEIRA NÃO APARELHADA, VÃO DE 3 M, PARA TELHA CERÂMICA OU DE CONCRETO, INCLUSO IÇAMENTO. AF_07/2019 (UN)</t>
  </si>
  <si>
    <t>92259</t>
  </si>
  <si>
    <t>INSTALAÇÃO DE TESOURA (INTEIRA OU MEIA), BIAPOIADA, EM MADEIRA NÃO APARELHADA, PARA VÃOS MAIORES OU IGUAIS A 3,0 M E MENORES QUE 6,0 M, INCLUSO IÇAMENTO. AF_07/2019</t>
  </si>
  <si>
    <t>4.1.3. 92539 TRAMA DE MADEIRA COMPOSTA POR RIPAS, CAIBROS E TERÇAS PARA TELHADOS DE ATÉ 2 ÁGUAS PARA TELHA DE ENCAIXE DE CERÂMICA OU DE CONCRETO, INCLUSO TRANSPORTE VERTICAL. AF_07/2019 (M2)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</si>
  <si>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</si>
  <si>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</si>
  <si>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</si>
  <si>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</si>
  <si>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00004430</t>
  </si>
  <si>
    <t>CAIBRO NAO APARELHADO *5 X 6* CM, EM MACARANDUBA/MASSARANDUBA, ANGELIM OU EQUIVALENTE DA REGIAO - BRUTA</t>
  </si>
  <si>
    <t>00020247</t>
  </si>
  <si>
    <t>PREGO DE ACO POLIDO COM CABECA 15 X 15 (1 1/4 X 13)</t>
  </si>
  <si>
    <t>00040568</t>
  </si>
  <si>
    <t>PREGO DE ACO POLIDO COM CABECA 22 X 48 (4 1/4 X 5)</t>
  </si>
  <si>
    <t>00004408</t>
  </si>
  <si>
    <t>RIPA NAO APARELHADA, *1,5 X 5* CM, EM MACARANDUBA/MASSARANDUBA, ANGELIM OU EQUIVALENTE DA REGIAO - BRUTA</t>
  </si>
  <si>
    <t>4.1.4. 94195 TELHAMENTO COM TELHA CERÂMICA DE ENCAIXE, TIPO PORTUGUESA, COM ATÉ 2 ÁGUAS, INCLUSO TRANSPORTE VERTICAL. AF_07/2019 (M2)</t>
  </si>
  <si>
    <t>00007175</t>
  </si>
  <si>
    <t>TELHA DE BARRO / CERAMICA, NAO ESMALTADA, TIPO ROMANA, AMERICANA, PORTUGUESA, FRANCESA, COMPRIMENTO DE *41* CM, RENDIMENTO DE *16* TELHAS/M2</t>
  </si>
  <si>
    <t>88323</t>
  </si>
  <si>
    <t>TELHADISTA COM ENCARGOS COMPLEMENTARES</t>
  </si>
  <si>
    <t>4.1.5. 94221 CUMEEIRA PARA TELHA CERÂMICA EMBOÇADA COM ARGAMASSA TRAÇO 1:2:9 (CIMENTO, CAL E AREIA) PARA TELHADOS COM ATÉ 2 ÁGUAS, INCLUSO TRANSPORTE VERTICAL. AF_07/2019 (M)</t>
  </si>
  <si>
    <t>00007181</t>
  </si>
  <si>
    <t>CUMEEIRA PARA TELHA CERAMICA, COMPRIMENTO DE *41* CM, RENDIMENTO DE *3* TELHAS/M</t>
  </si>
  <si>
    <t>87337</t>
  </si>
  <si>
    <t>ARGAMASSA TRAÇO 1:2:9 (EM VOLUME DE CIMENTO, CAL E AREIA MÉDIA ÚMIDA) PARA EMBOÇO/MASSA ÚNICA/ASSENTAMENTO DE ALVENARIA DE VEDAÇÃO, PREPARO MECÂNICO COM MISTURADOR DE EIXO HORIZONTAL DE 300 KG. AF_08/2019</t>
  </si>
  <si>
    <t>4.1.6. 94232 AMARRAÇÃO DE TELHAS CERÂMICAS OU DE CONCRETO. AF_07/2019 (UN)</t>
  </si>
  <si>
    <t>00000345</t>
  </si>
  <si>
    <t>ARAME GALVANIZADO 18 BWG, D = 1,24MM (0,009 KG/M)</t>
  </si>
  <si>
    <t>4.1.7. COMP-16113491 TABEIRA DE MADEIRA LEI, 1A QUALIDADE, 1"X 6" PARA BEIRAL DE TELHADO. (M)</t>
  </si>
  <si>
    <t>00005066</t>
  </si>
  <si>
    <t>PREGO DE ACO POLIDO COM CABECA 12 X 12</t>
  </si>
  <si>
    <t>00003992</t>
  </si>
  <si>
    <t>TABUA APARELHADA *2,5 X 30* CM, EM MACARANDUBA/MASSARANDUBA, ANGELIM OU EQUIVALENTE DA REGIAO</t>
  </si>
  <si>
    <t>4.1.8. COMP-49767849 TABEIRA DE MADEIRA LEI, 1A QUALIDADE, 1"X 8" PARA BEIRAL DE TELHADO. (M)</t>
  </si>
  <si>
    <t>4.2.1.1. 98555 IMPERMEABILIZAÇÃO DE SUPERFÍCIE COM ARGAMASSA POLIMÉRICA / MEMBRANA ACRÍLICA, 3 DEMÃOS. AF_09/2023 (M2)</t>
  </si>
  <si>
    <t>00000135</t>
  </si>
  <si>
    <t>ARGAMASSA POLIMERICA IMPERMEABILIZANTE SEMIFLEXIVEL, BICOMPONENTE, A BASE DE CIMENTO E ADITIVOS</t>
  </si>
  <si>
    <t>4.2.2.1. 98555 IMPERMEABILIZAÇÃO DE SUPERFÍCIE COM ARGAMASSA POLIMÉRICA / MEMBRANA ACRÍLICA, 3 DEMÃOS. AF_09/2023 (M2)</t>
  </si>
  <si>
    <t>4.2.3.1. 102233 PINTURA IMUNIZANTE PARA MADEIRA, 1 DEMÃO. AF_01/2021 (M2)</t>
  </si>
  <si>
    <t>00007340</t>
  </si>
  <si>
    <t>IMUNIZANTE PARA MADEIRA, INCOLOR</t>
  </si>
  <si>
    <t>88310</t>
  </si>
  <si>
    <t>PINTOR COM ENCARGOS COMPLEMENTARES</t>
  </si>
  <si>
    <t>4.2.3.2. C5205 RUFO EM CHAPA DE AÇO GALVANIZADO NUMERO 26, CORTE DE 18CM, INCLUSO TRANSPORTE VERTICAL. (M)</t>
  </si>
  <si>
    <t>00005104</t>
  </si>
  <si>
    <t>REBITE DE REPUXO EM ALUMINIO VAZADO, DIAMETRO 3,2 X 8 MM DE COMPRIMENTO (1KG = 1025 UNIDADES)</t>
  </si>
  <si>
    <t>00001116</t>
  </si>
  <si>
    <t>RUFO EXTERNO DE CHAPA DE ACO GALVANIZADA NUM 26, CORTE 25 CM</t>
  </si>
  <si>
    <t>00013388</t>
  </si>
  <si>
    <t>SOLDA EM BARRA DE ESTANHO-CHUMBO 50/50</t>
  </si>
  <si>
    <t>5.1.1. 87879 CHAPISCO APLICADO EM ALVENARIAS E ESTRUTURAS DE CONCRETO INTERNAS, COM COLHER DE PEDREIRO. ARGAMASSA TRAÇO 1:3 COM PREPARO EM BETONEIRA 400L. AF_06/2014 (M2)</t>
  </si>
  <si>
    <t>87313</t>
  </si>
  <si>
    <t>ARGAMASSA TRAÇO 1:3 (EM VOLUME DE CIMENTO E AREIA GROSSA ÚMIDA) PARA CHAPISCO CONVENCIONAL, PREPARO MECÂNICO COM BETONEIRA 400 L. AF_08/2019</t>
  </si>
  <si>
    <t>5.1.2. 87529 MASSA ÚNICA, EM ARGAMASSA TRAÇO 1:2:8, PREPARO MECÂNICO, APLICADA MANUALMENTE EM PAREDES INTERNAS DE AMBIENTES COM ÁREA ENTRE 5M² E 10M², E = 17,5MM, COM TALISCAS. AF_03/2024 (M2)</t>
  </si>
  <si>
    <t>5.1.3. 87882 CHAPISCO APLICADO NO TETO OU EM ALVENARIA E ESTRUTURA, COM ROLO PARA TEXTURA ACRÍLICA. ARGAMASSA TRAÇO 1:4 E EMULSÃO POLIMÉRICA (ADESIVO) COM PREPARO EM BETONEIRA 400L. AF_10/2022 (M2)</t>
  </si>
  <si>
    <t>87325</t>
  </si>
  <si>
    <t>ARGAMASSA TRAÇO 1:4 (EM VOLUME DE CIMENTO E AREIA GROSSA ÚMIDA) COM ADIÇÃO DE EMULSÃO POLIMÉRICA PARA CHAPISCO ROLADO, PREPARO MECÂNICO COM BETONEIRA 400 L. AF_08/2019</t>
  </si>
  <si>
    <t>5.1.4. 90408 MASSA ÚNICA, EM ARGAMASSA TRAÇO 1:2:8, PREPARO MECÂNICO, APLICADA MANUALMENTE EM TETO, E = 10MM, COM TALISCAS. AF_03/2024 (M2)</t>
  </si>
  <si>
    <t>5.2.1. 87265 REVESTIMENTO CERÂMICO PARA PAREDES INTERNAS COM PLACAS TIPO ESMALTADA DE DIMENSÕES 20X20 CM APLICADAS NA ALTURA INTEIRA DAS PAREDES. AF_02/2023_PE (M2)</t>
  </si>
  <si>
    <t>00001381</t>
  </si>
  <si>
    <t>ARGAMASSA COLANTE AC I PARA CERAMICAS</t>
  </si>
  <si>
    <t>00034357</t>
  </si>
  <si>
    <t>REJUNTE CIMENTICIO, QUALQUER COR</t>
  </si>
  <si>
    <t>00000536</t>
  </si>
  <si>
    <t>REVESTIMENTO PARA PAREDE, EM CERAMICA ESMALTADA, FORMATO MENOR OU IGUAL A 2025 CM2</t>
  </si>
  <si>
    <t>88256</t>
  </si>
  <si>
    <t>AZULEJISTA OU LADRILHISTA COM ENCARGOS COMPLEMENTARES</t>
  </si>
  <si>
    <t>5.2.2. 87267 REVESTIMENTO CERÂMICO PARA PAREDES INTERNAS COM PLACAS TIPO ESMALTADA DE DIMENSÕES 20X20 CM APLICADAS A MEIA ALTURA DAS PAREDES. AF_02/2023_PE (M2)</t>
  </si>
  <si>
    <t>5.2.3. 87267 REVESTIMENTO CERÂMICO PARA PAREDES EXTERNAS COM PLACAS TIPO ESMALTADA DE DIMENSÕES 20X20 CM APLICADAS A MEIA ALTURA DAS PAREDES. AF_02/2023_PE (M2)</t>
  </si>
  <si>
    <t>5.3.1. 87905 CHAPISCO APLICADO EM ALVENARIA (COM PRESENÇA DE VÃOS) E ESTRUTURAS DE CONCRETO DE FACHADA, COM COLHER DE PEDREIRO. ARGAMASSA TRAÇO 1:3 COM PREPARO EM BETONEIRA 400L. AF_06/2014 (M2)</t>
  </si>
  <si>
    <t>5.3.2. 87775 EMBOÇO OU MASSA ÚNICA EM ARGAMASSA TRAÇO 1:2:8, PREPARO MECÂNICO COM BETONEIRA 400 L, APLICADA MANUALMENTE EM PANOS DE FACHADA COM PRESENÇA DE VÃOS, ESPESSURA DE 25 MM. AF_08/2022 (M2)</t>
  </si>
  <si>
    <t>00037411</t>
  </si>
  <si>
    <t>TELA DE ACO SOLDADA GALVANIZADA/ZINCADA PARA ALVENARIA, FIO D = *1,24 MM, MALHA 25 X 25 MM</t>
  </si>
  <si>
    <t>5.4.1. 96111 FORRO EM RÉGUAS DE PVC, FRISADO, PARA AMBIENTES RESIDENCIAIS, INCLUSIVE ESTRUTURA UNIDIRECIONAL DE FIXAÇÃO. AF_08/2023_PS (M2)</t>
  </si>
  <si>
    <t>00043131</t>
  </si>
  <si>
    <t>ARAME GALVANIZADO 6 BWG, D = 5,16 MM (0,157 KG/M), OU 8 BWG, D = 4,19 MM (0,101 KG/M), OU 10 BWG, D = 3,40 MM (0,0713 KG/M)</t>
  </si>
  <si>
    <t>00036238</t>
  </si>
  <si>
    <t>FORRO DE PVC, FRISADO, BRANCO, REGUA DE 20 CM, ESPESSURA APROXIMADA DE 8 MM E COMPRIMENTO 6 M (SEM COLOCACAO)</t>
  </si>
  <si>
    <t>00040547</t>
  </si>
  <si>
    <t>PARAFUSO ZINCADO, AUTOBROCANTE, FLANGEADO, 4,2 MM X 19 MM</t>
  </si>
  <si>
    <t>00040552</t>
  </si>
  <si>
    <t>PARAFUSO, AUTOATARRAXANTE, CABECA CHATA, FENDA SIMPLES, EM ACO ZINCADO, 1/4" (6,35 MM) X 25 MM</t>
  </si>
  <si>
    <t>00039430</t>
  </si>
  <si>
    <t>PENDURAL OU PRESILHA REGULADORA, EM ACO GALVANIZADO, COM CORPO, MOLA E REBITE, PARA PERFIL TIPO CANALETA DE ESTRUTURA EM FORROS DRYWALL</t>
  </si>
  <si>
    <t>00039427</t>
  </si>
  <si>
    <t>PERFIL CANALETA, FORMATO C, EM ACO ZINCADO, PARA ESTRUTURA FORRO DRYWALL, E = 0,5 MM, *46 X 18* (L X H), COMPRIMENTO 3 M</t>
  </si>
  <si>
    <t>88278</t>
  </si>
  <si>
    <t>MONTADOR DE ESTRUTURA METÁLICA COM ENCARGOS COMPLEMENTARES</t>
  </si>
  <si>
    <t>5.4.2. 96121 ACABAMENTOS PARA FORRO (RODA-FORRO EM PERFIL METÁLICO E PLÁSTICO). AF_08/2023 (M)</t>
  </si>
  <si>
    <t>00036246</t>
  </si>
  <si>
    <t>ACABAMENTO SIMPLES/CONVENCIONAL PARA FORRO PVC, TIPO "U" OU "C", COR BRANCA, COMPRIMENTO 6 M</t>
  </si>
  <si>
    <t>00039443</t>
  </si>
  <si>
    <t>PARAFUSO DRY WALL, EM ACO ZINCADO, CABECA LENTILHA E PONTA BROCA (LB), LARGURA 4,2 MM, COMPRIMENTO 13 MM</t>
  </si>
  <si>
    <t>5.5.1.1. 88495 EMASSAMENTO COM MASSA LÁTEX, APLICAÇÃO EM PAREDE, UMA DEMÃO, LIXAMENTO MANUAL. AF_04/2023 (M2)</t>
  </si>
  <si>
    <t>00003767</t>
  </si>
  <si>
    <t>LIXA EM FOLHA PARA PAREDE OU MADEIRA, NUMERO 120, COR VERMELHA</t>
  </si>
  <si>
    <t>00043626</t>
  </si>
  <si>
    <t>MASSA CORRIDA PARA SUPERFICIES DE AMBIENTES INTERNOS</t>
  </si>
  <si>
    <t>5.5.1.2. 104642 PINTURA LÁTEX ACRÍLICA STANDARD, APLICAÇÃO MANUAL EM PAREDES, DUAS DEMÃOS. AF_04/2023 (M2)</t>
  </si>
  <si>
    <t>00035692</t>
  </si>
  <si>
    <t>TINTA LATEX ACRILICA STANDARD, COR BRANCA</t>
  </si>
  <si>
    <t>5.5.1.3. 88494 EMASSAMENTO COM MASSA LÁTEX, APLICAÇÃO EM TETO, UMA DEMÃO, LIXAMENTO MANUAL. AF_04/2023 (M2)</t>
  </si>
  <si>
    <t>5.5.1.4. 104640 PINTURA LÁTEX ACRÍLICA STANDARD, APLICAÇÃO MANUAL EM TETO, DUAS DEMÃOS. AF_04/2023 (M2)</t>
  </si>
  <si>
    <t>5.5.2.1. 88485 FUNDO SELADOR ACRÍLICO, APLICAÇÃO MANUAL EM PAREDE, UMA DEMÃO. AF_04/2023 (M2)</t>
  </si>
  <si>
    <t>00006085</t>
  </si>
  <si>
    <t>SELADOR ACRILICO OPACO PREMIUM INTERIOR/EXTERIOR</t>
  </si>
  <si>
    <t>5.5.2.2. 95305 TEXTURA ACRÍLICA, APLICAÇÃO MANUAL EM PAREDE, UMA DEMÃO. AF_04/2023 (M2)</t>
  </si>
  <si>
    <t>00038877</t>
  </si>
  <si>
    <t>MASSA PREMIUM PARA TEXTURA LISA DE BASE ACRILICA, USO INTERNO E EXTERNO</t>
  </si>
  <si>
    <t>5.5.3.1. 102220 PINTURA TINTA DE ACABAMENTO (PIGMENTADA) ESMALTE SINTÉTICO BRILHANTE EM MADEIRA, 2 DEMÃOS. AF_01/2021 (M2)</t>
  </si>
  <si>
    <t>00005318</t>
  </si>
  <si>
    <t>DILUENTE AGUARRAS</t>
  </si>
  <si>
    <t>00007292</t>
  </si>
  <si>
    <t>TINTA ESMALTE SINTETICO PREMIUM BRILHANTE</t>
  </si>
  <si>
    <t>6.1.1. 96622 LASTRO COM MATERIAL GRANULAR, APLICADO EM PISOS OU LAJES SOBRE SOLO, ESPESSURA DE *5 CM*. AF_01/2024 (CALÇADA) (M3)</t>
  </si>
  <si>
    <t>91278</t>
  </si>
  <si>
    <t>PLACA VIBRATÓRIA REVERSÍVEL COM MOTOR 4 TEMPOS A GASOLINA, FORÇA CENTRÍFUGA DE 25 KN (2500 KGF), POTÊNCIA 5,5 CV - CHI DIURNO. AF_08/2015</t>
  </si>
  <si>
    <t>00004718</t>
  </si>
  <si>
    <t>PEDRA BRITADA N. 2 (19 A 38 MM) POSTO PEDREIRA/FORNECEDOR, SEM FRETE</t>
  </si>
  <si>
    <t>6.1.2. 94990 EXECUÇÃO DE PASSEIO (CALÇADA) OU PISO DE CONCRETO COM CONCRETO MOLDADO IN LOCO, FEITO EM OBRA, ACABAMENTO CONVENCIONAL, NÃO ARMADO. AF_08/2022 (M3)</t>
  </si>
  <si>
    <t>00005068</t>
  </si>
  <si>
    <t>PREGO DE ACO POLIDO COM CABECA 17 X 21 (2 X 11)</t>
  </si>
  <si>
    <t>00004509</t>
  </si>
  <si>
    <t>SARRAFO *2,5 X 10* CM EM PINUS, MISTA OU EQUIVALENTE DA REGIAO - BRUTA</t>
  </si>
  <si>
    <t>6.2.1. 96622 LASTRO COM MATERIAL GRANULAR, APLICADO EM PISOS OU LAJES SOBRE SOLO, ESPESSURA DE *5 CM*. AF_01/2024 (M3)</t>
  </si>
  <si>
    <t>6.2.2. 95241 LASTRO DE CONCRETO MAGRO, APLICADO EM PISOS, LAJES SOBRE SOLO OU RADIERS, ESPESSURA DE 5 CM. AF_01/2024 (M2)</t>
  </si>
  <si>
    <t>94968</t>
  </si>
  <si>
    <t>CONCRETO MAGRO PARA LASTRO, TRAÇO 1:4,5:4,5 (EM MASSA SECA DE CIMENTO/ AREIA MÉDIA/ BRITA 1) - PREPARO MECÂNICO COM BETONEIRA 600 L. AF_05/2021</t>
  </si>
  <si>
    <t>6.2.3. 87620 CONTRAPISO EM ARGAMASSA TRAÇO 1:4 (CIMENTO E AREIA), PREPARO MECÂNICO COM BETONEIRA 400 L, APLICADO EM ÁREAS SECAS SOBRE LAJE, ADERIDO, ACABAMENTO NÃO REFORÇADO, ESPESSURA 2CM. AF_07/2021 (M2)</t>
  </si>
  <si>
    <t>00007334</t>
  </si>
  <si>
    <t>ADITIVO ADESIVO LIQUIDO PARA ARGAMASSAS DE REVESTIMENTOS CIMENTICIOS</t>
  </si>
  <si>
    <t>87301</t>
  </si>
  <si>
    <t>ARGAMASSA TRAÇO 1:4 (EM VOLUME DE CIMENTO E AREIA MÉDIA ÚMIDA) PARA CONTRAPISO, PREPARO MECÂNICO COM BETONEIRA 400 L. AF_08/2019</t>
  </si>
  <si>
    <t>6.2.4. 87248 REVESTIMENTO CERÂMICO PARA PISO COM PLACAS TIPO ESMALTADA DE DIMENSÕES 35X35 CM APLICADA EM AMBIENTES DE ÁREA MAIOR QUE 10 M2. AF_02/2023_PE (M2)</t>
  </si>
  <si>
    <t>00001287</t>
  </si>
  <si>
    <t>PISO EM CERAMICA ESMALTADA, COR LISA, PEI MAIOR OU IGUAL A 4, FORMATO MENOR OU IGUAL A 2025 CM2</t>
  </si>
  <si>
    <t>6.3.1. 88648 RODAPÉ CERÂMICO DE 7CM DE ALTURA COM PLACAS TIPO ESMALTADA EXTRA DE DIMENSÕES 35X35CM. AF_06/2014 (M)</t>
  </si>
  <si>
    <t>6.3.2. 98689 SOLEIRA EM GRANITO, LARGURA 15 CM, ESPESSURA 2,0 CM. AF_09/2020 (M)</t>
  </si>
  <si>
    <t>00037595</t>
  </si>
  <si>
    <t>ARGAMASSA COLANTE TIPO AC III</t>
  </si>
  <si>
    <t>00020232</t>
  </si>
  <si>
    <t>SOLEIRA EM GRANITO, POLIDO, TIPO ANDORINHA/ QUARTZ/ CASTELO/ CORUMBA OU OUTROS EQUIVALENTES DA REGIAO, L= *15* CM, E= *2,0* CM</t>
  </si>
  <si>
    <t>88274</t>
  </si>
  <si>
    <t>MARMORISTA/GRANITEIRO COM ENCARGOS COMPLEMENTARES</t>
  </si>
  <si>
    <t>6.3.3. 101965 PEITORIL LINEAR EM GRANITO OU MÁRMORE, L = 15CM, ASSENTADO COM ARGAMASSA 1:6 COM ADITIVO. AF_11/2020 (M)</t>
  </si>
  <si>
    <t>00034747</t>
  </si>
  <si>
    <t>PEITORIL EM MARMORE, POLIDO, BRANCO COMUM, L= *15* CM, E= *2,0* CM, COM PINGADEIRA</t>
  </si>
  <si>
    <t>87283</t>
  </si>
  <si>
    <t>ARGAMASSA TRAÇO 1:6 (EM VOLUME DE CIMENTO E AREIA MÉDIA ÚMIDA) COM ADIÇÃO DE PLASTIFICANTE PARA EMBOÇO/MASSA ÚNICA/ASSENTAMENTO DE ALVENARIA DE VEDAÇÃO, PREPARO MECÂNICO COM BETONEIRA 400 L. AF_08/2019</t>
  </si>
  <si>
    <t>7.1.1.1. 91941 CAIXA RETANGULAR 4" X 2" BAIXA (0,30 M DO PISO), PVC, INSTALADA EM PAREDE - FORNECIMENTO E INSTALAÇÃO. AF_03/2023 (UN)</t>
  </si>
  <si>
    <t>00001872</t>
  </si>
  <si>
    <t>CAIXA DE PASSAGEM, EM PVC, DE 4" X 2", PARA ELETRODUTO FLEXIVEL CORRUGADO</t>
  </si>
  <si>
    <t>88247</t>
  </si>
  <si>
    <t>AUXILIAR DE ELETRICISTA COM ENCARGOS COMPLEMENTARES</t>
  </si>
  <si>
    <t>88264</t>
  </si>
  <si>
    <t>ELETRICISTA COM ENCARGOS COMPLEMENTARES</t>
  </si>
  <si>
    <t>88629</t>
  </si>
  <si>
    <t>ARGAMASSA TRAÇO 1:3 (EM VOLUME DE CIMENTO E AREIA MÉDIA ÚMIDA), PREPARO MANUAL. AF_08/2019</t>
  </si>
  <si>
    <t>7.1.1.2. 91940 CAIXA RETANGULAR 4" X 2" MÉDIA (1,30 M DO PISO), PVC, INSTALADA EM PAREDE - FORNECIMENTO E INSTALAÇÃO. AF_03/2023 (UN)</t>
  </si>
  <si>
    <t>7.1.1.3. 91939 CAIXA RETANGULAR 4" X 2" ALTA (2,00 M DO PISO), PVC, INSTALADA EM PAREDE - FORNECIMENTO E INSTALAÇÃO. AF_03/2023 (UN)</t>
  </si>
  <si>
    <t>7.1.1.4. 91936 CAIXA OCTOGONAL 4" X 4", PVC, INSTALADA EM LAJE - FORNECIMENTO E INSTALAÇÃO. AF_03/2023 (UN)</t>
  </si>
  <si>
    <t>00012001</t>
  </si>
  <si>
    <t>CAIXA OCTOGONAL DE FUNDO MOVEL, EM PVC, DE 4" X 4", PARA ELETRODUTO FLEXIVEL CORRUGADO</t>
  </si>
  <si>
    <t>7.1.1.5. 91845 ELETRODUTO FLEXÍVEL CORRUGADO REFORÇADO, PVC, DN 25 MM (3/4"), PARA CIRCUITOS TERMINAIS, INSTALADO EM LAJE - FORNECIMENTO E INSTALAÇÃO. AF_03/2023 (M)</t>
  </si>
  <si>
    <t>00039244</t>
  </si>
  <si>
    <t>ELETRODUTO PVC FLEXIVEL CORRUGADO, REFORCADO, COR LARANJA, DE 25 MM, PARA LAJES E PISOS</t>
  </si>
  <si>
    <t>7.1.1.6. 101879 QUADRO DE DISTRIBUIÇÃO DE ENERGIA EM PVC, DE EMBUTIR, COM BARRAMENTO BIFÁSICO, PARA 24 DISJUNTORES DIN. FORNECIMENTO E INSTALAÇÃO. AF_10/2020 (UN)</t>
  </si>
  <si>
    <t>00039806</t>
  </si>
  <si>
    <t>QUADRO DE DISTRIBUICAO, EM PVC, DE EMBUTIR, COM BARRAMENTO TERRA / NEUTRO, PARA 18 DISJUNTORES NEMA OU 24 DISJUNTORES DIN</t>
  </si>
  <si>
    <t>87367</t>
  </si>
  <si>
    <t>ARGAMASSA TRAÇO 1:1:6 (EM VOLUME DE CIMENTO, CAL E AREIA MÉDIA ÚMIDA) PARA EMBOÇO/MASSA ÚNICA/ASSENTAMENTO DE ALVENARIA DE VEDAÇÃO, PREPARO MANUAL. AF_08/2019</t>
  </si>
  <si>
    <t>7.1.1.7. 97881 CAIXA ENTERRADA ELÉTRICA RETANGULAR, EM CONCRETO PRÉ-MOLDADO, FUNDO COM BRITA, DIMENSÕES INTERNAS: 0,3X0,3X0,3 M. AF_12/2020 (UN)</t>
  </si>
  <si>
    <t>00043429</t>
  </si>
  <si>
    <t>CAIXA DE CONCRETO ARMADO PRE-MOLDADO, SEM FUNDO, QUADRADA, DIMENSOES DE 0,30 X 0,30 X 0,30 M</t>
  </si>
  <si>
    <t>97733</t>
  </si>
  <si>
    <t>PEÇA RETANGULAR PRÉ-MOLDADA, VOLUME DE CONCRETO DE ATÉ 10 LITROS, TAXA DE AÇO APROXIMADA DE 30KG/M³. AF_03/2024</t>
  </si>
  <si>
    <t>101619</t>
  </si>
  <si>
    <t>PREPARO DE FUNDO DE VALA COM LARGURA MENOR QUE 1,5 M, COM CAMADA DE BRITA, LANÇAMENTO MANUAL. AF_08/2020</t>
  </si>
  <si>
    <t>7.1.2.1. 91926 CABO DE COBRE FLEXÍVEL ISOLADO, 2,5 MM², ANTI-CHAMA 450/750 V, PARA CIRCUITOS TERMINAIS - FORNECIMENTO E INSTALAÇÃO. AF_03/2023 (M)</t>
  </si>
  <si>
    <t>00001014</t>
  </si>
  <si>
    <t>CABO DE COBRE, FLEXIVEL, CLASSE 4 OU 5, ISOLACAO EM PVC/A, ANTICHAMA BWF-B, 1 CONDUTOR, 450/750 V, SECAO NOMINAL 2,5 MM2</t>
  </si>
  <si>
    <t>00021127</t>
  </si>
  <si>
    <t>FITA ISOLANTE ADESIVA ANTICHAMA, USO ATE 750 V, EM ROLO DE 19 MM X 5 M</t>
  </si>
  <si>
    <t>7.1.2.2. 91928 CABO DE COBRE FLEXÍVEL ISOLADO, 4 MM², ANTI-CHAMA 450/750 V, PARA CIRCUITOS TERMINAIS - FORNECIMENTO E INSTALAÇÃO. AF_03/2023 (M)</t>
  </si>
  <si>
    <t>00000981</t>
  </si>
  <si>
    <t>CABO DE COBRE, FLEXIVEL, CLASSE 4 OU 5, ISOLACAO EM PVC/A, ANTICHAMA BWF-B, 1 CONDUTOR, 450/750 V, SECAO NOMINAL 4 MM2</t>
  </si>
  <si>
    <t>7.1.2.3. 91930 CABO DE COBRE FLEXÍVEL ISOLADO, 6 MM², ANTI-CHAMA 450/750 V, PARA CIRCUITOS TERMINAIS - FORNECIMENTO E INSTALAÇÃO. AF_03/2023 (M)</t>
  </si>
  <si>
    <t>00000982</t>
  </si>
  <si>
    <t>CABO DE COBRE, FLEXIVEL, CLASSE 4 OU 5, ISOLACAO EM PVC/A, ANTICHAMA BWF-B, 1 CONDUTOR, 450/750 V, SECAO NOMINAL 6 MM2</t>
  </si>
  <si>
    <t>7.1.2.4. 92979 CABO DE COBRE FLEXÍVEL ISOLADO, 10 MM², ANTI-CHAMA 450/750 V, PARA DISTRIBUIÇÃO - FORNECIMENTO E INSTALAÇÃO. AF_10/2020 (M)</t>
  </si>
  <si>
    <t>00000980</t>
  </si>
  <si>
    <t>CABO DE COBRE, FLEXIVEL, CLASSE 4 OU 5, ISOLACAO EM PVC/A, ANTICHAMA BWF-B, 1 CONDUTOR, 450/750 V, SECAO NOMINAL 10 MM2</t>
  </si>
  <si>
    <t>7.1.2.5. 00001535 TERMINAL METALICO A PRESSAO PARA 1 CABO DE 6 A 10 MM2, COM 1 FURO DE FIXACAO (UN)</t>
  </si>
  <si>
    <t>7.1.2.6. 93653 DISJUNTOR MONOPOLAR TIPO DIN, CORRENTE NOMINAL DE 10A - FORNECIMENTO E INSTALAÇÃO. AF_10/2020 (UN)</t>
  </si>
  <si>
    <t>00034653</t>
  </si>
  <si>
    <t>DISJUNTOR TERMOMAGNETICO PARA TRILHO DIN (IEC), MONOPOLAR, 6 - 32 A</t>
  </si>
  <si>
    <t>00001570</t>
  </si>
  <si>
    <t>TERMINAL A COMPRESSAO EM COBRE ESTANHADO PARA CABO 2,5 MM2, 1 FURO E 1 COMPRESSAO, PARA PARAFUSO DE FIXACAO M5</t>
  </si>
  <si>
    <t>7.1.2.7. 93654 DISJUNTOR MONOPOLAR TIPO DIN, CORRENTE NOMINAL DE 16A - FORNECIMENTO E INSTALAÇÃO. AF_10/2020 (UN)</t>
  </si>
  <si>
    <t>7.1.2.8. 93664 DISJUNTOR BIPOLAR TIPO DIN, CORRENTE NOMINAL DE 32A - FORNECIMENTO E INSTALAÇÃO. AF_10/2020 (UN)</t>
  </si>
  <si>
    <t>00034616</t>
  </si>
  <si>
    <t>DISJUNTOR TERMOMAGNETICO PARA TRILHO DIN (IEC), BIPOLAR, 6 - 32 A</t>
  </si>
  <si>
    <t>00001573</t>
  </si>
  <si>
    <t>TERMINAL A COMPRESSAO EM COBRE ESTANHADO PARA CABO 6 MM2, 1 FURO E 1 COMPRESSAO, PARA PARAFUSO DE FIXACAO M6</t>
  </si>
  <si>
    <t>7.1.2.9. DR 40A TETRAPOLAR DISPOSITIVO OU INTERRUPTOR DE PROTEÇÃO DIFERENCIAL RESIDUAL TETRAPOLAR 40A, SENSIB. 30MA. FORNECIMENTO E INSTALAÇÃO. (UN)</t>
  </si>
  <si>
    <t>00039456</t>
  </si>
  <si>
    <t>DISPOSITIVO DR, 4 POLOS, SENSIBILIDADE DE 30 MA, CORRENTE DE 40 A, TIPO AC</t>
  </si>
  <si>
    <t>7.1.2.10. DR 40A BIPOLAR DISPOSITIVO OU INTERRUPTOR DE PROTEÇÃO DIFERENCIAL RESIDUAL BIPOLAR 40A, SENSIB. 30MA. FORNECIMENTO E INSTALAÇÃO. (UN)</t>
  </si>
  <si>
    <t>00039446</t>
  </si>
  <si>
    <t>DISPOSITIVO DR, 2 POLOS, SENSIBILIDADE DE 30 MA, CORRENTE DE 40 A, TIPO AC</t>
  </si>
  <si>
    <t>7.1.2.11. COM-84333961 DISPOSITIVO DPS CLASSE II, 1 POLO, TENSAO MAXIMA DE 175 V, CORRENTE MAXIMA DE *8* KA (TIPO AC). FORNECIMENTO E INSTALAÇÃO (UN)</t>
  </si>
  <si>
    <t>00039465</t>
  </si>
  <si>
    <t>DISPOSITIVO DPS CLASSE II, 1 POLO, TENSAO MAXIMA DE 175 V, CORRENTE MAXIMA DE *20* KA (TIPO AC)</t>
  </si>
  <si>
    <t>7.1.3.1. COMP-23750781 SOQUETE DE PORCELANA BASE E27, FIXO DE TETO, PARA LÂMPADAS. (UN)</t>
  </si>
  <si>
    <t>00012296</t>
  </si>
  <si>
    <t>SOQUETE DE PORCELANA BASE E27, FIXO DE TETO, PARA LAMPADAS</t>
  </si>
  <si>
    <t>7.1.3.2. 97607 LUMINÁRIA ARANDELA TIPO TARTARUGA, DE SOBREPOR, COM 1 LÂMPADA LED DE 6 W, SEM REATOR - FORNECIMENTO E INSTALAÇÃO. AF_09/2024 (UN)</t>
  </si>
  <si>
    <t>00038193</t>
  </si>
  <si>
    <t>LAMPADA LED 6 W BIVOLT BRANCA, FORMATO TRADICIONAL (BASE E27)</t>
  </si>
  <si>
    <t>00038775</t>
  </si>
  <si>
    <t>LUMINARIA TIPO TARTARUGA PARA AREA EXTERNA EM ALUMINIO, COM GRADE, PARA 1 LAMPADA, BASE E27, POTENCIA MAXIMA 40/60 W (NAO INCLUI LAMPADA)</t>
  </si>
  <si>
    <t>7.1.3.3. 91953 INTERRUPTOR SIMPLES (1 MÓDULO), 10A/250V, INCLUINDO SUPORTE E PLACA - FORNECIMENTO E INSTALAÇÃO. AF_03/2023 (UN)</t>
  </si>
  <si>
    <t>91952</t>
  </si>
  <si>
    <t>INTERRUPTOR SIMPLES (1 MÓDULO), 10A/250V, SEM SUPORTE E SEM PLACA - FORNECIMENTO E INSTALAÇÃO. AF_03/2023</t>
  </si>
  <si>
    <t>91946</t>
  </si>
  <si>
    <t>SUPORTE PARAFUSADO COM PLACA DE ENCAIXE 4" X 2" MÉDIO (1,30 M DO PISO) PARA PONTO ELÉTRICO - FORNECIMENTO E INSTALAÇÃO. AF_03/2023</t>
  </si>
  <si>
    <t>7.1.3.4. 91965 INTERRUPTOR SIMPLES (2 MÓDULOS) COM INTERRUPTOR PARALELO (1 MÓDULO), 10A/250V, INCLUINDO SUPORTE E PLACA - FORNECIMENTO E INSTALAÇÃO. AF_03/2023 (UN)</t>
  </si>
  <si>
    <t>91964</t>
  </si>
  <si>
    <t>INTERRUPTOR SIMPLES (2 MÓDULOS) COM INTERRUPTOR PARALELO (1 MÓDULO), 10A/250V, SEM SUPORTE E SEM PLACA - FORNECIMENTO E INSTALAÇÃO. AF_03/2023</t>
  </si>
  <si>
    <t>7.1.3.5. 91957 INTERRUPTOR SIMPLES (1 MÓDULO) COM INTERRUPTOR PARALELO (1 MÓDULO), 10A/250V, INCLUINDO SUPORTE E PLACA - FORNECIMENTO E INSTALAÇÃO. AF_03/2023 (UN)</t>
  </si>
  <si>
    <t>91956</t>
  </si>
  <si>
    <t>INTERRUPTOR SIMPLES (1 MÓDULO) COM INTERRUPTOR PARALELO (1 MÓDULO), 10A/250V, SEM SUPORTE E SEM PLACA - FORNECIMENTO E INSTALAÇÃO. AF_03/2023</t>
  </si>
  <si>
    <t>7.1.3.6. 92023 INTERRUPTOR SIMPLES (1 MÓDULO) COM 1 TOMADA DE EMBUTIR 2P+T 10 A, INCLUINDO SUPORTE E PLACA - FORNECIMENTO E INSTALAÇÃO. AF_12/2015 (UN)</t>
  </si>
  <si>
    <t>92022</t>
  </si>
  <si>
    <t>INTERRUPTOR SIMPLES (1 MÓDULO) COM 1 TOMADA DE EMBUTIR 2P+T 10 A, SEM SUPORTE E SEM PLACA - FORNECIMENTO E INSTALAÇÃO. AF_03/2023</t>
  </si>
  <si>
    <t>7.1.3.7. 92027 INTERRUPTOR SIMPLES (2 MÓDULOS) COM 1 TOMADA DE EMBUTIR 2P+T 10 A, INCLUINDO SUPORTE E PLACA - FORNECIMENTO E INSTALAÇÃO. AF_03/2023 (UN)</t>
  </si>
  <si>
    <t>92026</t>
  </si>
  <si>
    <t>INTERRUPTOR SIMPLES (2 MÓDULOS) COM 1 TOMADA DE EMBUTIR 2P+T 10 A, SEM SUPORTE E SEM PLACA - FORNECIMENTO E INSTALAÇÃO. AF_03/2023</t>
  </si>
  <si>
    <t>7.1.3.8. 92000 TOMADA BAIXA DE EMBUTIR (1 MÓDULO), 2P+T 10 A, INCLUINDO SUPORTE E PLACA - FORNECIMENTO E INSTALAÇÃO. AF_03/2023 (UN)</t>
  </si>
  <si>
    <t>91998</t>
  </si>
  <si>
    <t>TOMADA BAIXA DE EMBUTIR (1 MÓDULO), 2P+T 10 A, SEM SUPORTE E SEM PLACA - FORNECIMENTO E INSTALAÇÃO. AF_03/2023</t>
  </si>
  <si>
    <t>7.1.3.9. 91996 TOMADA MÉDIA DE EMBUTIR (1 MÓDULO), 2P+T 10 A, INCLUINDO SUPORTE E PLACA - FORNECIMENTO E INSTALAÇÃO. AF_03/2023 (UN)</t>
  </si>
  <si>
    <t>91994</t>
  </si>
  <si>
    <t>TOMADA MÉDIA DE EMBUTIR (1 MÓDULO), 2P+T 10 A, SEM SUPORTE E SEM PLACA - FORNECIMENTO E INSTALAÇÃO. AF_03/2023</t>
  </si>
  <si>
    <t>7.1.3.10. 92004 TOMADA MÉDIA DE EMBUTIR (2 MÓDULOS), 2P+T 10 A, INCLUINDO SUPORTE E PLACA - FORNECIMENTO E INSTALAÇÃO. AF_03/2023 (UN)</t>
  </si>
  <si>
    <t>92002</t>
  </si>
  <si>
    <t>TOMADA MÉDIA DE EMBUTIR (2 MÓDULOS), 2P+T 10 A, SEM SUPORTE E SEM PLACA - FORNECIMENTO E INSTALAÇÃO. AF_03/2023</t>
  </si>
  <si>
    <t>7.1.3.11. 91993 TOMADA ALTA DE EMBUTIR (1 MÓDULO), 2P+T 20 A, INCLUINDO SUPORTE E PLACA - FORNECIMENTO E INSTALAÇÃO. AF_03/2023 (UN)</t>
  </si>
  <si>
    <t>91991</t>
  </si>
  <si>
    <t>TOMADA ALTA DE EMBUTIR (1 MÓDULO), 2P+T 20 A, SEM SUPORTE E SEM PLACA - FORNECIMENTO E INSTALAÇÃO. AF_03/2023</t>
  </si>
  <si>
    <t>7.1.3.12. 91985 INTERRUPTOR PULSADOR CAMPAINHA (1 MÓDULO), 10A/250V, INCLUINDO SUPORTE E PLACA - FORNECIMENTO E INSTALAÇÃO. AF_03/2023 (UN)</t>
  </si>
  <si>
    <t>91984</t>
  </si>
  <si>
    <t>INTERRUPTOR PULSADOR CAMPAINHA (1 MÓDULO), 10A/250V, SEM SUPORTE E SEM PLACA - FORNECIMENTO E INSTALAÇÃO. AF_03/2023</t>
  </si>
  <si>
    <t>7.1.3.13. 91987 CAMPAINHA CIGARRA (1 MÓDULO), 10A/250V, INCLUINDO SUPORTE E PLACA - FORNECIMENTO E INSTALAÇÃO. AF_03/2023 (UN)</t>
  </si>
  <si>
    <t>91986</t>
  </si>
  <si>
    <t>CAMPAINHA CIGARRA (1 MÓDULO), 10A/250V, SEM SUPORTE E SEM PLACA - FORNECIMENTO E INSTALAÇÃO. AF_03/2023</t>
  </si>
  <si>
    <t>7.1.4.1. 91914 CURVA 90 GRAUS PARA ELETRODUTO, PVC, ROSCÁVEL, DN 25 MM (3/4"), PARA CIRCUITOS TERMINAIS, INSTALADA EM PAREDE - FORNECIMENTO E INSTALAÇÃO. AF_03/2023 (UN)</t>
  </si>
  <si>
    <t>00001879</t>
  </si>
  <si>
    <t>CURVA 90 GRAUS, LONGA, DE PVC RIGIDO ROSCAVEL, DE 3/4", PARA ELETRODUTO</t>
  </si>
  <si>
    <t>7.1.4.2. 91871 ELETRODUTO RÍGIDO ROSCÁVEL, PVC, DN 25 MM (3/4"), PARA CIRCUITOS TERMINAIS, INSTALADO EM PAREDE - FORNECIMENTO E INSTALAÇÃO. AF_03/2023 (M)</t>
  </si>
  <si>
    <t>00002674</t>
  </si>
  <si>
    <t>ELETRODUTO DE PVC RIGIDO ROSCAVEL DE 3/4", SEM LUVA</t>
  </si>
  <si>
    <t>7.1.4.3. 98308 TOMADA PARA TELEFONE RJ11 - FORNECIMENTO E INSTALAÇÃO. AF_11/2019 (UN)</t>
  </si>
  <si>
    <t>00038082</t>
  </si>
  <si>
    <t>TOMADA RJ11, 2 FIOS, CONJUNTO MONTADO PARA EMBUTIR 4" X 2" (PLACA + SUPORTE + MODULO)</t>
  </si>
  <si>
    <t>7.1.4.4. 91884 LUVA PARA ELETRODUTO, PVC, ROSCÁVEL, DN 25 MM (3/4"), PARA CIRCUITOS TERMINAIS, INSTALADA EM PAREDE - FORNECIMENTO E INSTALAÇÃO. AF_03/2023 (UN)</t>
  </si>
  <si>
    <t>00001891</t>
  </si>
  <si>
    <t>LUVA EM PVC RIGIDO ROSCAVEL, DE 3/4", PARA ELETRODUTO</t>
  </si>
  <si>
    <t>7.1.4.5. 91941 CAIXA RETANGULAR 4" X 2" BAIXA (0,30 M DO PISO), PVC, INSTALADA EM PAREDE - FORNECIMENTO E INSTALAÇÃO. AF_03/2023 (UN)</t>
  </si>
  <si>
    <t>7.1.4.6. 00038092 ESPELHO / PLACA DE 1 POSTO 4" X 2", PARA INSTALACAO DE TOMADAS E INTERRUPTORES (UN)</t>
  </si>
  <si>
    <t>7.1.4.7. 97881 CAIXA ENTERRADA ELÉTRICA RETANGULAR, EM CONCRETO PRÉ-MOLDADO, FUNDO COM BRITA, DIMENSÕES INTERNAS: 0,3X0,3X0,3 M. AF_12/2020 (UN)</t>
  </si>
  <si>
    <t>7.1.5.1. 91941 CAIXA RETANGULAR 4" X 2" BAIXA (0,30 M DO PISO), PVC, INSTALADA EM PAREDE - FORNECIMENTO E INSTALAÇÃO. AF_03/2023 (UN)</t>
  </si>
  <si>
    <t>7.1.5.2. 91863 ELETRODUTO RÍGIDO ROSCÁVEL, PVC, DN 25 MM (3/4"), PARA CIRCUITOS TERMINAIS, INSTALADO EM FORRO - FORNECIMENTO E INSTALAÇÃO. AF_03/2023 (M)</t>
  </si>
  <si>
    <t>7.1.5.3. 00038084 TOMADA PARA ANTENA DE TV, CABO COAXIAL DE 9 MM, CONJUNTO MONTADO PARA EMBUTIR 4" X 2" (PLACA + SUPORTE + MODULO) (UN)</t>
  </si>
  <si>
    <t>7.1.6.1. 101497 ENTRADA DE ENERGIA ELÉTRICA, AÉREA, BIFÁSICA, COM CAIXA DE SOBREPOR, CABO DE 10 MM2 E DISJUNTOR DIN 50A (NÃO INCLUSO O POSTE DE CONCRETO). AF_07/2020_PS (UN)</t>
  </si>
  <si>
    <t>00001094</t>
  </si>
  <si>
    <t>ARMACAO VERTICAL COM HASTE E CONTRA-PINO, EM CHAPA DE ACO GALVANIZADO 3/16", COM 1 ESTRIBO, SEM ISOLADOR</t>
  </si>
  <si>
    <t>00011267</t>
  </si>
  <si>
    <t>ARRUELA LISA, REDONDA, DE LATAO POLIDO, DIAMETRO NOMINAL 5/8", DIAMETRO EXTERNO = 34 MM, DIAMETRO DO FURO = 17 MM, ESPESSURA = *2,5* MM</t>
  </si>
  <si>
    <t>00011950</t>
  </si>
  <si>
    <t>BUCHA DE NYLON SEM ABA S6, COM PARAFUSO DE 4,20 X 40 MM EM ACO ZINCADO COM ROSCA SOBERBA, CABECA CHATA E FENDA PHILLIPS</t>
  </si>
  <si>
    <t>00034643</t>
  </si>
  <si>
    <t>CAIXA DE INSPECAO PARA ATERRAMENTO E PARA RAIOS, EM POLIPROPILENO, DIAMETRO = 300 MM X ALTURA = 400 MM (INCLUIDA TAMPA SEM ESCOTILHA)</t>
  </si>
  <si>
    <t>00039809</t>
  </si>
  <si>
    <t>CAIXA PARA MEDIDOR POLIFASICO, EM POLICARBONATO / TERMOPLASTICO, PARA ALOJAR 1 DISJUNTOR (PADRAO DA CONCESSIONARIA LOCAL)</t>
  </si>
  <si>
    <t>00014153</t>
  </si>
  <si>
    <t>FITA METALICA PERFURADA, L = *18* MM, ROLO DE 30 M, CARGA RECOMENDADA = *30* KGF</t>
  </si>
  <si>
    <t>00003398</t>
  </si>
  <si>
    <t>ISOLADOR DE PORCELANA, TIPO ROLDANA, DIMENSOES DE *72* X *72* MM, PARA USO EM BAIXA TENSAO</t>
  </si>
  <si>
    <t>00004346</t>
  </si>
  <si>
    <t>PARAFUSO DE FERRO POLIDO, SEXTAVADO, COM ROSCA PARCIAL, DIAMETRO 5/8", COMPRIMENTO 6", COM PORCA E ARRUELA DE PRESSAO MEDIA</t>
  </si>
  <si>
    <t>00039997</t>
  </si>
  <si>
    <t>PORCA ZINCADA, SEXTAVADA, DIAMETRO 1/4"</t>
  </si>
  <si>
    <t>00039996</t>
  </si>
  <si>
    <t>VERGALHAO ZINCADO ROSCA TOTAL, 1/4" (6,3 MM)</t>
  </si>
  <si>
    <t>100578</t>
  </si>
  <si>
    <t>ASSENTAMENTO DE POSTE DE CONCRETO COM COMPRIMENTO NOMINAL DE 9 M, CARGA NOMINAL MENOR OU IGUAL A 1000 DAN, ENGASTAMENTO SIMPLES COM 1,5 M DE SOLO (NÃO INCLUI FORNECIMENTO). AF_04/2025</t>
  </si>
  <si>
    <t>91933</t>
  </si>
  <si>
    <t>CABO DE COBRE FLEXÍVEL ISOLADO, 10 MM², ANTI-CHAMA 0,6/1,0 KV, PARA CIRCUITOS TERMINAIS - FORNECIMENTO E INSTALAÇÃO. AF_03/2023</t>
  </si>
  <si>
    <t>104749</t>
  </si>
  <si>
    <t>CONECTOR GRAMPO METÁLICO TIPO OLHAL, PARA SPDA, PARA HASTE DE ATERRAMENTO DE 3/4'' E CABOS DE 10 A 50 MM2 - FORNECIMENTO E INSTALAÇÃO. AF_08/2023</t>
  </si>
  <si>
    <t>96977</t>
  </si>
  <si>
    <t>CORDOALHA DE COBRE NU 50 MM², ENTERRADA - FORNECIMENTO E INSTALAÇÃO. AF_08/2023</t>
  </si>
  <si>
    <t>91919</t>
  </si>
  <si>
    <t>CURVA 180 GRAUS PARA ELETRODUTO, PVC, ROSCÁVEL, DN 32 MM (1"), PARA CIRCUITOS TERMINAIS, INSTALADA EM PAREDE - FORNECIMENTO E INSTALAÇÃO. AF_03/2023</t>
  </si>
  <si>
    <t>91917</t>
  </si>
  <si>
    <t>CURVA 90 GRAUS PARA ELETRODUTO, PVC, ROSCÁVEL, DN 32 MM (1"), PARA CIRCUITOS TERMINAIS, INSTALADA EM PAREDE - FORNECIMENTO E INSTALAÇÃO. AF_03/2023</t>
  </si>
  <si>
    <t>93666</t>
  </si>
  <si>
    <t>DISJUNTOR BIPOLAR TIPO DIN, CORRENTE NOMINAL DE 50A - FORNECIMENTO E INSTALAÇÃO. AF_10/2020</t>
  </si>
  <si>
    <t>91872</t>
  </si>
  <si>
    <t>ELETRODUTO RÍGIDO ROSCÁVEL, PVC, DN 32 MM (1"), PARA CIRCUITOS TERMINAIS, INSTALADO EM PAREDE - FORNECIMENTO E INSTALAÇÃO. AF_03/2023</t>
  </si>
  <si>
    <t>96986</t>
  </si>
  <si>
    <t>HASTE DE ATERRAMENTO, DIÂMETRO 3/4", COM 3 METROS - FORNECIMENTO E INSTALAÇÃO. AF_08/2023</t>
  </si>
  <si>
    <t>91885</t>
  </si>
  <si>
    <t>LUVA PARA ELETRODUTO, PVC, ROSCÁVEL, DN 32 MM (1"), PARA CIRCUITOS TERMINAIS, INSTALADA EM PAREDE - FORNECIMENTO E INSTALAÇÃO. AF_03/2023</t>
  </si>
  <si>
    <t>7.1.6.2. ELE-001 FORNECIMENTO E INSTALAÇÃO DE POSTE DE CONCRETO PADRÃO COPEL H = 7,20 M 100 DAN (UD)</t>
  </si>
  <si>
    <t>MÃO DE OBRA</t>
  </si>
  <si>
    <t>CONSUMO</t>
  </si>
  <si>
    <t>SALÁRIO HORA</t>
  </si>
  <si>
    <t>CUSTO HORÁRIO</t>
  </si>
  <si>
    <t>TOTAL MÃO DE OBRA:</t>
  </si>
  <si>
    <t>Custo Horário da Execução:</t>
  </si>
  <si>
    <t>Produção da Equipe:</t>
  </si>
  <si>
    <t>Custo Unitário da Execução:</t>
  </si>
  <si>
    <t>MATERIAIS</t>
  </si>
  <si>
    <t>VALOR UNITÁRIO</t>
  </si>
  <si>
    <t>CUSTO UNITÁRIO</t>
  </si>
  <si>
    <t>Cotação 060</t>
  </si>
  <si>
    <t>Poste de concreto padrão Copel h = 7,20 m 100 DAN 70 A</t>
  </si>
  <si>
    <t>ud</t>
  </si>
  <si>
    <t>TOTAL MATERIAIS:</t>
  </si>
  <si>
    <t>7.2.1.1. 89383 ADAPTADOR CURTO COM BOLSA E ROSCA PARA REGISTRO, PVC, SOLDÁVEL, DN 25MM X 3/4, INSTALADO EM RAMAL OU SUB-RAMAL DE ÁGUA - FORNECIMENTO E INSTALAÇÃO. AF_06/2022 (UN)</t>
  </si>
  <si>
    <t>00000065</t>
  </si>
  <si>
    <t>ADAPTADOR PVC SOLDAVEL CURTO COM BOLSA E ROSCA, 25 MM X 3/4", PARA AGUA FRIA</t>
  </si>
  <si>
    <t>00000122</t>
  </si>
  <si>
    <t>ADESIVO PLASTICO PARA PVC, FRASCO COM *850* GR</t>
  </si>
  <si>
    <t>00038383</t>
  </si>
  <si>
    <t>LIXA D'AGUA EM FOLHA, COR PRETA, GRAO 100</t>
  </si>
  <si>
    <t>00020083</t>
  </si>
  <si>
    <t>SOLUCAO PREPARADORA / LIMPADORA PARA PVC, FRASCO COM 1000 CM3</t>
  </si>
  <si>
    <t>88248</t>
  </si>
  <si>
    <t>AUXILIAR DE ENCANADOR OU BOMBEIRO HIDRÁULICO COM ENCARGOS COMPLEMENTARES</t>
  </si>
  <si>
    <t>88267</t>
  </si>
  <si>
    <t>ENCANADOR OU BOMBEIRO HIDRÁULICO COM ENCARGOS COMPLEMENTARES</t>
  </si>
  <si>
    <t>7.2.1.2. COMP-64195935 ADAPTADOR PARA CAIXA D'ÁGUA COM REGISTRO 25MM X 3/4" (UN)</t>
  </si>
  <si>
    <t>00000073</t>
  </si>
  <si>
    <t>ADAPTADOR PVC, ROSCAVEL, COM FLANGES E ANEL DE VEDACAO, 3/4", PARA CAIXA D'AGUA</t>
  </si>
  <si>
    <t>00020080</t>
  </si>
  <si>
    <t>ADESIVO PLASTICO PARA PVC, FRASCO COM 175 GR</t>
  </si>
  <si>
    <t>00006031</t>
  </si>
  <si>
    <t>REGISTRO DE ESFERA PVC, COM BORBOLETA, COM ROSCA EXTERNA, DE 3/4"</t>
  </si>
  <si>
    <t>7.2.1.3. COMP-70342484 ADAPTADOR PARA CAIXA D'ÁGUA COM REGISTRO 32MM X 1" (UN)</t>
  </si>
  <si>
    <t>00000071</t>
  </si>
  <si>
    <t>ADAPTADOR PVC, ROSCAVEL, COM FLANGES E ANEL DE VEDACAO, 1", PARA CAIXA D'AGUA</t>
  </si>
  <si>
    <t>00011675</t>
  </si>
  <si>
    <t>REGISTRO DE ESFERA, PVC, COM VOLANTE, VS, SOLDAVEL, DN 32 MM, COM CORPO DIVIDIDO</t>
  </si>
  <si>
    <t>7.2.1.4. 94704 ADAPTADOR COM FLANGE E ANEL DE VEDAÇÃO, PVC, SOLDÁVEL, DN 32 MM X 1 , INSTALADO EM RESERVAÇÃO DE ÁGUA DE EDIFICAÇÃO QUE POSSUA RESERVATÓRIO DE FIBRA/FIBROCIMENTO FORNECIMENTO E INSTALAÇÃO. AF_06/2016 (UN)</t>
  </si>
  <si>
    <t>00000097</t>
  </si>
  <si>
    <t>ADAPTADOR PVC SOLDAVEL, COM FLANGE E ANEL DE VEDACAO, 32 MM X 1", PARA CAIXA D'AGUA</t>
  </si>
  <si>
    <t>7.2.1.5. 94492 ADAPTADOR PARA CAIXA D'ÁGUA COM FLANGE, COM REGISTRO, PVC SOLDÁVEL, DN 50 MM - FORNECIMENTO E INSTALAÇÃO. AF_08/2021 (UN)</t>
  </si>
  <si>
    <t>00000099</t>
  </si>
  <si>
    <t>ADAPTADOR PVC SOLDAVEL, COM FLANGE E ANEL DE VEDACAO, 50 MM X 1 1/2", PARA CAIXA D'AGUA</t>
  </si>
  <si>
    <t>00011677</t>
  </si>
  <si>
    <t>REGISTRO DE ESFERA, PVC, COM VOLANTE, VS, SOLDAVEL, DN 50 MM, COM CORPO DIVIDIDO</t>
  </si>
  <si>
    <t>7.2.1.6. 102605 CAIXA D´ÁGUA EM POLIETILENO, 500 LITROS - FORNECIMENTO E INSTALAÇÃO. AF_06/2021 (UN)</t>
  </si>
  <si>
    <t>00034637</t>
  </si>
  <si>
    <t>CAIXA D'AGUA / RESERVATORIO EM POLIETILENO, 500 LITROS, COM TAMPA</t>
  </si>
  <si>
    <t>7.2.1.7. 90373 JOELHO 90 GRAUS COM BUCHA DE LATÃO, PVC, SOLDÁVEL, DN 25MM, X 1/2 INSTALADO EM RAMAL OU SUB-RAMAL DE ÁGUA - FORNECIMENTO E INSTALAÇÃO. AF_06/2022 (UN)</t>
  </si>
  <si>
    <t>00020147</t>
  </si>
  <si>
    <t>JOELHO PVC, SOLDAVEL, COM BUCHA DE LATAO, 90 GRAUS, 25 MM X 1/2", PARA AGUA FRIA PREDIAL</t>
  </si>
  <si>
    <t>7.2.1.8. 89366 JOELHO 90 GRAUS COM BUCHA DE LATÃO, PVC, SOLDÁVEL, DN 25MM, X 3/4 INSTALADO EM RAMAL OU SUB-RAMAL DE ÁGUA - FORNECIMENTO E INSTALAÇÃO. AF_06/2022 (UN)</t>
  </si>
  <si>
    <t>00003524</t>
  </si>
  <si>
    <t>JOELHO PVC, SOLDAVEL, COM BUCHA DE LATAO, 90 GRAUS, 25 MM X 3/4", PARA AGUA FRIA PREDIAL</t>
  </si>
  <si>
    <t>7.2.1.9. 89362 JOELHO 90 GRAUS, PVC, SOLDÁVEL, DN 25MM, INSTALADO EM RAMAL OU SUB-RAMAL DE ÁGUA - FORNECIMENTO E INSTALAÇÃO. AF_06/2022 (UN)</t>
  </si>
  <si>
    <t>00003529</t>
  </si>
  <si>
    <t>JOELHO PVC, SOLDAVEL, 90 GRAUS, 25 MM, COR MARROM, PARA AGUA FRIA PREDIAL</t>
  </si>
  <si>
    <t>7.2.1.10. 89367 JOELHO 90 GRAUS, PVC, SOLDÁVEL, DN 32MM, INSTALADO EM RAMAL OU SUB-RAMAL DE ÁGUA - FORNECIMENTO E INSTALAÇÃO. AF_06/2022 (UN)</t>
  </si>
  <si>
    <t>00003536</t>
  </si>
  <si>
    <t>JOELHO PVC, SOLDAVEL, 90 GRAUS, 32 MM, COR MARROM, PARA AGUA FRIA PREDIAL</t>
  </si>
  <si>
    <t>7.2.1.11. 103984 JOELHO 90 GRAUS, PVC, SOLDÁVEL, DN 50MM, INSTALADO EM RAMAL DE DISTRIBUIÇÃO DE ÁGUA - FORNECIMENTO E INSTALAÇÃO. AF_06/2022 (UN)</t>
  </si>
  <si>
    <t>00003540</t>
  </si>
  <si>
    <t>JOELHO PVC, SOLDAVEL, 90 GRAUS, 50 MM, COR MARROM, PARA AGUA FRIA PREDIAL</t>
  </si>
  <si>
    <t>7.2.1.12. 103999 BUCHA DE REDUÇÃO, LONGA, PVC, SOLDÁVEL, DN 50 X 25 MM, INSTALADO EM RAMAL DE DISTRIBUIÇÃO DE ÁGUA - FORNECIMENTO E INSTALAÇÃO. AF_06/2022 (UN)</t>
  </si>
  <si>
    <t>00000813</t>
  </si>
  <si>
    <t>BUCHA DE REDUCAO DE PVC, SOLDAVEL, LONGA, COM 50 X 25 MM, PARA AGUA FRIA PREDIAL</t>
  </si>
  <si>
    <t>7.2.1.13. 89378 LUVA, PVC, SOLDÁVEL, DN 25MM, INSTALADO EM RAMAL OU SUB-RAMAL DE ÁGUA - FORNECIMENTO E INSTALAÇÃO. AF_06/2022 (UN)</t>
  </si>
  <si>
    <t>00003904</t>
  </si>
  <si>
    <t>LUVA PVC SOLDAVEL, 25 MM, PARA AGUA FRIA PREDIAL</t>
  </si>
  <si>
    <t>7.2.1.14. 89385 LUVA SOLDÁVEL E COM ROSCA, PVC, SOLDÁVEL, DN 25MM X 3/4, INSTALADO EM RAMAL OU SUB-RAMAL DE ÁGUA - FORNECIMENTO E INSTALAÇÃO. AF_06/2022 (UN)</t>
  </si>
  <si>
    <t>00003906</t>
  </si>
  <si>
    <t>LUVA SOLDAVEL COM ROSCA, PVC, 25 MM X 3/4", PARA AGUA FRIA PREDIAL</t>
  </si>
  <si>
    <t>7.2.1.15. 89987 REGISTRO DE GAVETA BRUTO, LATÃO, ROSCÁVEL, 3/4", COM ACABAMENTO E CANOPLA CROMADOS - FORNECIMENTO E INSTALAÇÃO. AF_08/2021 (UN)</t>
  </si>
  <si>
    <t>00003148</t>
  </si>
  <si>
    <t>FITA VEDA ROSCA, EM PTFE, ROLO DE 18 MM X 50 M (L X C)</t>
  </si>
  <si>
    <t>00006005</t>
  </si>
  <si>
    <t>REGISTRO GAVETA COM ACABAMENTO E CANOPLA CROMADOS, SIMPLES, BITOLA 3/4"</t>
  </si>
  <si>
    <t>7.2.1.16. 89985 REGISTRO DE PRESSÃO BRUTO, LATÃO, ROSCÁVEL, 3/4", COM ACABAMENTO E CANOPLA CROMADOS - FORNECIMENTO E INSTALAÇÃO. AF_08/2021 (UN)</t>
  </si>
  <si>
    <t>00006024</t>
  </si>
  <si>
    <t>REGISTRO PRESSAO COM ACABAMENTO E CANOPLA CROMADA, SIMPLES, BITOLA 3/4"</t>
  </si>
  <si>
    <t>7.2.1.17. 74144/2C1 SUPORTE APOIO CAIXA D'ÁGUA BARROTES MADEIRA DE 1,5M X 1,80M. (UN)</t>
  </si>
  <si>
    <t>00004513</t>
  </si>
  <si>
    <t>CAIBRO 5 X 5 CM EM PINUS, MISTA OU EQUIVALENTE DA REGIAO - BRUTA</t>
  </si>
  <si>
    <t>7.2.1.18. 89395 TE, PVC, SOLDÁVEL, DN 25MM, INSTALADO EM RAMAL OU SUB-RAMAL DE ÁGUA - FORNECIMENTO E INSTALAÇÃO. AF_06/2022 (UN)</t>
  </si>
  <si>
    <t>00007139</t>
  </si>
  <si>
    <t>TE SOLDAVEL, PVC, 90 GRAUS, 25 MM, PARA AGUA FRIA PREDIAL (NBR 5648)</t>
  </si>
  <si>
    <t>7.2.1.19. 94690 TÊ, PVC, SOLDÁVEL, DN 32 MM INSTALADO EM RESERVAÇÃO DE ÁGUA DE EDIFICAÇÃO QUE POSSUA RESERVATÓRIO DE FIBRA/FIBROCIMENTO FORNECIMENTO E INSTALAÇÃO. AF_06/2016 (UN)</t>
  </si>
  <si>
    <t>00007140</t>
  </si>
  <si>
    <t>TE SOLDAVEL, PVC, 90 GRAUS, 32 MM, PARA AGUA FRIA PREDIAL (NBR 5648)</t>
  </si>
  <si>
    <t>7.2.1.20. 104006 TÊ DE REDUÇÃO, PVC, SOLDÁVEL, DN 50MM X 25MM, INSTALADO EM RAMAL DE DISTRIBUIÇÃO DE ÁGUA - FORNECIMENTO E INSTALAÇÃO. AF_06/2022 (UN)</t>
  </si>
  <si>
    <t>00007129</t>
  </si>
  <si>
    <t>TE DE REDUCAO, PVC, SOLDAVEL, 90 GRAUS, 50 MM X 25 MM, PARA AGUA FRIA PREDIAL</t>
  </si>
  <si>
    <t>7.2.1.21. 94796 TORNEIRA DE BOIA PARA CAIXA D'ÁGUA, ROSCÁVEL, 3/4" - FORNECIMENTO E INSTALAÇÃO. AF_08/2021 (UN)</t>
  </si>
  <si>
    <t>00011830</t>
  </si>
  <si>
    <t>TORNEIRA DE BOIA CONVENCIONAL PARA CAIXA D'AGUA, AGUA FRIA, 3/4", COM HASTE E TORNEIRA METALICOS E BALAO PLASTICO</t>
  </si>
  <si>
    <t>7.2.1.22. 89356 TUBO, PVC, SOLDÁVEL, DE 25MM, INSTALADO EM RAMAL OU SUB-RAMAL DE ÁGUA - FORNECIMENTO E INSTALAÇÃO. AF_06/2022 (M)</t>
  </si>
  <si>
    <t>00009868</t>
  </si>
  <si>
    <t>TUBO PVC, SOLDAVEL, DE 25 MM, AGUA FRIA (NBR-5648)</t>
  </si>
  <si>
    <t>7.2.1.23. 94649 TUBO, PVC, SOLDÁVEL, DN 32 MM, INSTALADO EM RESERVAÇÃO DE ÁGUA DE EDIFICAÇÃO QUE POSSUA RESERVATÓRIO DE FIBRA/FIBROCIMENTO FORNECIMENTO E INSTALAÇÃO. AF_06/2016 (M)</t>
  </si>
  <si>
    <t>00009869</t>
  </si>
  <si>
    <t>TUBO PVC, SOLDAVEL, DE 32 MM, AGUA FRIA (NBR-5648)</t>
  </si>
  <si>
    <t>7.2.1.24. 94651 TUBO, PVC, SOLDÁVEL, DN 50 MM, INSTALADO EM RESERVAÇÃO DE ÁGUA DE EDIFICAÇÃO QUE POSSUA RESERVATÓRIO DE FIBRA/FIBROCIMENTO FORNECIMENTO E INSTALAÇÃO. AF_06/2016 (M)</t>
  </si>
  <si>
    <t>00009875</t>
  </si>
  <si>
    <t>TUBO PVC, SOLDAVEL, DE 50 MM, AGUA FRIA (NBR-5648)</t>
  </si>
  <si>
    <t>7.2.1.25. 95675 HIDRÔMETRO DN 3/4", 5,0 M3/H - FORNECIMENTO E INSTALAÇÃO. AF_03/2024 (UN)</t>
  </si>
  <si>
    <t>00012774</t>
  </si>
  <si>
    <t>HIDROMETRO UNIJATO / MEDIDOR DE AGUA, DN 3/4", VAZAO MAXIMA DE 5 M3/H, PARA AGUA POTAVEL FRIA, RELOJOARIA PLANA, CLASSE B, HORIZONTAL (SEM CONEXOES)0,</t>
  </si>
  <si>
    <t>7.2.2.1. C8701 ABRIGO PARA GÁS (0,80X0,75X0,70) M, CONFORME PROJETO (UN)</t>
  </si>
  <si>
    <t>00000032</t>
  </si>
  <si>
    <t>ACO CA-50, 6,3 MM, VERGALHAO</t>
  </si>
  <si>
    <t>00007267</t>
  </si>
  <si>
    <t>BLOCO CERAMICO / TIJOLO VAZADO PARA ALVENARIA DE VEDACAO, 6 FUROS NA HORIZONTAL DE 9 X 14 X 19 CM (L X A X C)</t>
  </si>
  <si>
    <t>00001107</t>
  </si>
  <si>
    <t>CAL VIRGEM COMUM PARA ARGAMASSAS (NBR 6453)</t>
  </si>
  <si>
    <t>00039660</t>
  </si>
  <si>
    <t>TUBO DE COBRE FLEXIVEL, D = 1/2", E = 0,79 MM, PARA AR-CONDICIONADO/ INSTALACOES GAS RESIDENCIAIS E COMERCIAIS</t>
  </si>
  <si>
    <t>7.2.2.2. 103029 REGISTRO OU REGULADOR DE GÁS DE COZINHA - FORNECIMENTO E INSTALAÇÃO. AF_08/2021 (UN)</t>
  </si>
  <si>
    <t>00011756</t>
  </si>
  <si>
    <t>REGISTRO OU REGULADOR DE GAS COZINHA, VAZAO DE 2 KG/H, 2,8 KPA</t>
  </si>
  <si>
    <t>7.3.1.1. 89546 ADAPTADA BUCHA DE REDUÇÃO DE PVC, SOLDÁVEL, LONGA, 50 X 40 MM, PARA ESGOTO PREDIAL (UN)</t>
  </si>
  <si>
    <t>00020085</t>
  </si>
  <si>
    <t>ANEL BORRACHA, DN 50 MM, PARA TUBO SERIE REFORCADA ESGOTO PREDIAL</t>
  </si>
  <si>
    <t>00020086</t>
  </si>
  <si>
    <t>BUCHA DE REDUCAO DE PVC, SOLDAVEL, LONGA, 50 X 40 MM, PARA ESGOTO PREDIAL</t>
  </si>
  <si>
    <t>00020078</t>
  </si>
  <si>
    <t>PASTA LUBRIFICANTE PARA TUBOS E CONEXOES COM JUNTA ELASTICA, EMBALAGEM DE *400* GR (USO EM PVC, ACO, POLIETILENO E OUTROS)</t>
  </si>
  <si>
    <t>7.3.1.2. 97896 CAIXA ENTERRADA HIDRÁULICA RETANGULAR, EM CONCRETO PRÉ-MOLDADO, DIMENSÕES INTERNAS: 0,4X0,4X0,4 M. AF_12/2020 (UN)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</si>
  <si>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</si>
  <si>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</si>
  <si>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</si>
  <si>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</si>
  <si>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00041628</t>
  </si>
  <si>
    <t>CAIXA DE CONCRETO ARMADO PRE-MOLDADO, COM FUNDO E TAMPA, DIMENSOES DE 0,40 X 0,40 X 0,40 M</t>
  </si>
  <si>
    <t>101618</t>
  </si>
  <si>
    <t>PREPARO DE FUNDO DE VALA COM LARGURA MENOR QUE 1,5 M, COM CAMADA DE AREIA, LANÇAMENTO MANUAL. AF_08/2020</t>
  </si>
  <si>
    <t>7.3.1.3. 98102 CAIXA DE GORDURA SIMPLES, CIRCULAR, EM CONCRETO PRÉ-MOLDADO, DIÂMETRO INTERNO = 0,4 M, ALTURA INTERNA = 0,4 M. AF_12/2020 (UN)</t>
  </si>
  <si>
    <t>00011881</t>
  </si>
  <si>
    <t>CAIXA DE GORDURA CILINDRICA EM CONCRETO SIMPLES, PRE-MOLDADA, COM DIAMETRO DE 40 CM E ALTURA DE 45 CM, COM TAMPA</t>
  </si>
  <si>
    <t>7.3.1.4. 89707 CAIXA SIFONADA, PVC, DN 100 X 100 X 50 MM, JUNTA ELÁSTICA, FORNECIDA E INSTALADA EM RAMAL DE DESCARGA OU EM RAMAL DE ESGOTO SANITÁRIO. AF_08/2022 (UN)</t>
  </si>
  <si>
    <t>00005103</t>
  </si>
  <si>
    <t>CAIXA SIFONADA PVC, 100 X 100 X 50 MM, COM GRELHA REDONDA, BRANCA</t>
  </si>
  <si>
    <t>7.3.1.5. 89708 CAIXA SIFONADA, PVC, DN 150 X 185 X 75 MM, JUNTA ELÁSTICA, FORNECIDA E INSTALADA EM RAMAL DE DESCARGA OU EM RAMAL DE ESGOTO SANITÁRIO. AF_08/2022 (UN)</t>
  </si>
  <si>
    <t>00011714</t>
  </si>
  <si>
    <t>CAIXA SIFONADA, PVC, 150 X *185* X 75 MM, COM GRELHA QUADRADA, BRANCA</t>
  </si>
  <si>
    <t>7.3.1.6. 104084 ADAPTADA CAP PVC, JUNTA ELÁSTICA, 50 MM, PARA COLETOR PREDIAL DE ESGOTO. AF_06/2022 (UN)</t>
  </si>
  <si>
    <t>00000296</t>
  </si>
  <si>
    <t>ANEL BORRACHA PARA TUBO ESGOTO PREDIAL, DN 50 MM (NBR 5688)</t>
  </si>
  <si>
    <t>00012909</t>
  </si>
  <si>
    <t>CAP PVC, SOLDAVEL, DN 50 MM, SERIE NORMAL, PARA ESGOTO PREDIAL</t>
  </si>
  <si>
    <t>88246</t>
  </si>
  <si>
    <t>ASSENTADOR DE TUBOS COM ENCARGOS COMPLEMENTARES</t>
  </si>
  <si>
    <t>7.3.1.7. 89728 CURVA CURTA 90 GRAUS, PVC, SERIE NORMAL, ESGOTO PREDIAL, DN 40 MM, JUNTA SOLDÁVEL, FORNECIDO E INSTALADO EM RAMAL DE DESCARGA OU RAMAL DE ESGOTO SANITÁRIO. AF_08/2022 (UN)</t>
  </si>
  <si>
    <t>00001933</t>
  </si>
  <si>
    <t>CURVA PVC CURTA 90 GRAUS, DN 40 MM, PARA ESGOTO PREDIAL</t>
  </si>
  <si>
    <t>7.3.1.8. 89748 CURVA CURTA 90 GRAUS, PVC, SERIE NORMAL, ESGOTO PREDIAL, DN 100 MM, JUNTA ELÁSTICA, FORNECIDO E INSTALADO EM RAMAL DE DESCARGA OU RAMAL DE ESGOTO SANITÁRIO. AF_08/2022 (UN)</t>
  </si>
  <si>
    <t>00000301</t>
  </si>
  <si>
    <t>ANEL BORRACHA PARA TUBO ESGOTO PREDIAL, DN 100 MM (NBR 5688)</t>
  </si>
  <si>
    <t>00001966</t>
  </si>
  <si>
    <t>CURVA PVC CURTA 90 GRAUS, DN 100 MM, PARA ESGOTO PREDIAL</t>
  </si>
  <si>
    <t>7.3.1.9. 89726 JOELHO 45 GRAUS, PVC, SERIE NORMAL, ESGOTO PREDIAL, DN 40 MM, JUNTA SOLDÁVEL, FORNECIDO E INSTALADO EM RAMAL DE DESCARGA OU RAMAL DE ESGOTO SANITÁRIO. AF_08/2022 (UN)</t>
  </si>
  <si>
    <t>00003516</t>
  </si>
  <si>
    <t>JOELHO PVC, SOLDAVEL, BB, 45 GRAUS, DN 40 MM, PARA ESGOTO PREDIAL</t>
  </si>
  <si>
    <t>7.3.1.10. 89732 JOELHO 45 GRAUS, PVC, SERIE NORMAL, ESGOTO PREDIAL, DN 50 MM, JUNTA ELÁSTICA, FORNECIDO E INSTALADO EM RAMAL DE DESCARGA OU RAMAL DE ESGOTO SANITÁRIO. AF_08/2022 (UN)</t>
  </si>
  <si>
    <t>00003518</t>
  </si>
  <si>
    <t>JOELHO PVC, SOLDAVEL, PB, 45 GRAUS, DN 50 MM, PARA ESGOTO PREDIAL</t>
  </si>
  <si>
    <t>7.3.1.11. 89731 JOELHO 90 GRAUS, PVC, SERIE NORMAL, ESGOTO PREDIAL, DN 50 MM, JUNTA ELÁSTICA, FORNECIDO E INSTALADO EM RAMAL DE DESCARGA OU RAMAL DE ESGOTO SANITÁRIO. AF_08/2022 (UN)</t>
  </si>
  <si>
    <t>00003526</t>
  </si>
  <si>
    <t>JOELHO PVC, SOLDAVEL, PB, 90 GRAUS, DN 50 MM, PARA ESGOTO PREDIAL</t>
  </si>
  <si>
    <t>7.3.1.12. 89785 ADAPTADA JUNÇÃO SIMPLES, PVC, SERIE NORMAL, ESGOTO PREDIAL, DN 100 X 50 MM, JUNTA ELÁSTICA, FORNECIDO E INSTALADO EM RAMAL DE DESCARGA OU RAMAL DE ESGOTO SANITÁRIO. AF_08/2022 (UN)</t>
  </si>
  <si>
    <t>00003659</t>
  </si>
  <si>
    <t>JUNCAO SIMPLES DE REDUCAO, PVC, DN 100 X 50 MM, SERIE NORMAL PARA ESGOTO PREDIAL</t>
  </si>
  <si>
    <t>7.3.1.13. 104327 RALO SIFONADO REDONDO, PVC, DN 100 X 40 MM, JUNTA SOLDÁVEL, FORNECIDO E INSTALADO EM RAMAL DE DESCARGA OU EM RAMAL DE ESGOTO SANITÁRIO. AF_08/2022 (UN)</t>
  </si>
  <si>
    <t>00011743</t>
  </si>
  <si>
    <t>RALO SIFONADO REDONDO CONICO, PVC, 100 X 40 MM, COM GRELHA REDONDA BRANCA</t>
  </si>
  <si>
    <t>7.3.1.14. 89784 TE, PVC, SERIE NORMAL, ESGOTO PREDIAL, DN 50 X 50 MM, JUNTA ELÁSTICA, FORNECIDO E INSTALADO EM RAMAL DE DESCARGA OU RAMAL DE ESGOTO SANITÁRIO. AF_08/2022 (UN)</t>
  </si>
  <si>
    <t>00007097</t>
  </si>
  <si>
    <t>TE SANITARIO, PVC, DN 50 X 50 MM, SERIE NORMAL, PARA ESGOTO PREDIAL</t>
  </si>
  <si>
    <t>7.3.1.15. 89711 TUBO PVC, SERIE NORMAL, ESGOTO PREDIAL, DN 40 MM, FORNECIDO E INSTALADO EM RAMAL DE DESCARGA OU RAMAL DE ESGOTO SANITÁRIO. AF_08/2022 (M)</t>
  </si>
  <si>
    <t>00009835</t>
  </si>
  <si>
    <t>TUBO PVC SERIE NORMAL, DN 40 MM, PARA ESGOTO PREDIAL (NBR 5688)</t>
  </si>
  <si>
    <t>7.3.1.16. 89712 TUBO PVC, SERIE NORMAL, ESGOTO PREDIAL, DN 50 MM, FORNECIDO E INSTALADO EM RAMAL DE DESCARGA OU RAMAL DE ESGOTO SANITÁRIO. AF_08/2022 (M)</t>
  </si>
  <si>
    <t>00009838</t>
  </si>
  <si>
    <t>TUBO PVC SERIE NORMAL, DN 50 MM, PARA ESGOTO PREDIAL (NBR 5688)</t>
  </si>
  <si>
    <t>7.3.1.17. 89713 TUBO PVC, SERIE NORMAL, ESGOTO PREDIAL, DN 75 MM, FORNECIDO E INSTALADO EM RAMAL DE DESCARGA OU RAMAL DE ESGOTO SANITÁRIO. AF_08/2022 (M)</t>
  </si>
  <si>
    <t>00009837</t>
  </si>
  <si>
    <t>TUBO PVC SERIE NORMAL, DN 75 MM, PARA ESGOTO PREDIAL (NBR 5688)</t>
  </si>
  <si>
    <t>7.3.1.18. 89714 TUBO PVC, SERIE NORMAL, ESGOTO PREDIAL, DN 100 MM, FORNECIDO E INSTALADO EM RAMAL DE DESCARGA OU RAMAL DE ESGOTO SANITÁRIO. AF_08/2022 (M)</t>
  </si>
  <si>
    <t>00009836</t>
  </si>
  <si>
    <t>TUBO PVC SERIE NORMAL, DN 100 MM, PARA ESGOTO PREDIAL (NBR 5688)</t>
  </si>
  <si>
    <t>7.3.1.19. 104348 TERMINAL DE VENTILAÇÃO, PVC, SÉRIE NORMAL, ESGOTO PREDIAL, DN 50 MM, JUNTA SOLDÁVEL, FORNECIDO E INSTALADO EM PRUMADA DE ESGOTO SANITÁRIO OU VENTILAÇÃO. AF_08/2022 (UN)</t>
  </si>
  <si>
    <t>00039319</t>
  </si>
  <si>
    <t>TERMINAL DE VENTILACAO, 50 MM, SERIE NORMAL, ESGOTO PREDIAL</t>
  </si>
  <si>
    <t>7.3.2.1. 98062 SUMIDOURO CIRCULAR, EM CONCRETO PRÉ-MOLDADO, DIÂMETRO INTERNO = 1,88 M, ALTURA INTERNA = 2,00 M, ÁREA DE INFILTRAÇÃO: 13,1 M² (PARA 5 CONTRIBUINTES). AF_12/2020 (UN)</t>
  </si>
  <si>
    <t>00043446</t>
  </si>
  <si>
    <t>ANEL EM CONCRETO ARMADO, PERFURADO, PARA FOSSAS SEPTICAS E SUMIDOUROS, SEM FUNDO, DIAMETRO INTERNO DE 2,00 M E ALTURA DE 0,50 M</t>
  </si>
  <si>
    <t>100475</t>
  </si>
  <si>
    <t>ARGAMASSA TRAÇO 1:3 (EM VOLUME DE CIMENTO E AREIA MÉDIA ÚMIDA) COM ADIÇÃO DE IMPERMEABILIZANTE, PREPARO MECÂNICO COM BETONEIRA 400 L. AF_08/2019</t>
  </si>
  <si>
    <t>97740</t>
  </si>
  <si>
    <t>PEÇA CIRCULAR PRÉ-MOLDADA, VOLUME DE CONCRETO ACIMA DE 100 LITROS, TAXA DE AÇO APROXIMADA DE 30KG/M³. AF_03/2024</t>
  </si>
  <si>
    <t>97738</t>
  </si>
  <si>
    <t>PEÇA CIRCULAR PRÉ-MOLDADA, VOLUME DE CONCRETO DE 10 A 30 LITROS, TAXA DE FIBRA DE POLIPROPILENO APROXIMADA DE 6 KG/M³. AF_03/2024_PS</t>
  </si>
  <si>
    <t>101624</t>
  </si>
  <si>
    <t>PREPARO DE FUNDO DE VALA COM LARGURA MAIOR OU IGUAL A 1,5 M E MENOR QUE 2,5 M, COM CAMADA DE BRITA, LANÇAMENTO MECANIZADO. AF_08/2020</t>
  </si>
  <si>
    <t>7.3.2.2. 98052 TANQUE SÉPTICO CIRCULAR, EM CONCRETO PRÉ-MOLDADO, DIÂMETRO INTERNO = 1,10 M, ALTURA INTERNA = 2,50 M, VOLUME ÚTIL: 2138,2 L (PARA 5 CONTRIBUINTES). AF_12/2020 (UN)</t>
  </si>
  <si>
    <t>00012551</t>
  </si>
  <si>
    <t>ANEL EM CONCRETO ARMADO, LISO, PARA POCOS DE VISITA, POCOS DE INSPECAO, FOSSAS SEPTICAS E SUMIDOUROS, SEM FUNDO, DIAMETRO INTERNO DE 1,20 M E ALTURA DE 0,50 M</t>
  </si>
  <si>
    <t>88628</t>
  </si>
  <si>
    <t>ARGAMASSA TRAÇO 1:3 (EM VOLUME DE CIMENTO E AREIA MÉDIA ÚMIDA), PREPARO MECÂNICO COM BETONEIRA 400 L. AF_08/2019</t>
  </si>
  <si>
    <t>97739</t>
  </si>
  <si>
    <t>PEÇA CIRCULAR PRÉ-MOLDADA, VOLUME DE CONCRETO DE 30 A 100 LITROS, TAXA DE AÇO APROXIMADA DE 30KG/M³. AF_03/2024</t>
  </si>
  <si>
    <t>101623</t>
  </si>
  <si>
    <t>PREPARO DE FUNDO DE VALA COM LARGURA MENOR QUE 1,5 M, COM CAMADA DE BRITA, LANÇAMENTO MECANIZADO. AF_08/2020</t>
  </si>
  <si>
    <t>7.4.1.1. 86894 BANCADA DE MÁRMORE SINTÉTICO, DE 120 X 60CM, COM CUBA INTEGRADA - FORNECIMENTO E INSTALAÇÃO. AF_01/2020 (UN)</t>
  </si>
  <si>
    <t>00000541</t>
  </si>
  <si>
    <t>BANCADA DE MARMORE SINTETICO COM UMA CUBA, 120 X *60* CM</t>
  </si>
  <si>
    <t>00004823</t>
  </si>
  <si>
    <t>MASSA PLASTICA PARA MARMORE/GRANITO</t>
  </si>
  <si>
    <t>00037329</t>
  </si>
  <si>
    <t>REJUNTE EPOXI, QUALQUER COR</t>
  </si>
  <si>
    <t>00037591</t>
  </si>
  <si>
    <t>SUPORTE MAO-FRANCESA EM ACO, ABAS IGUAIS 40 CM, CAPACIDADE MINIMA 70 KG, BRANCO</t>
  </si>
  <si>
    <t>7.4.1.2. 100860 CHUVEIRO ELÉTRICO COMUM CORPO PLÁSTICO, TIPO DUCHA FORNECIMENTO E INSTALAÇÃO. AF_01/2020 (UN)</t>
  </si>
  <si>
    <t>00001368</t>
  </si>
  <si>
    <t>CHUVEIRO COMUM EM PLASTICO BRANCO, COM CANO, 3 TEMPERATURAS, 5500 W (110/220 V)</t>
  </si>
  <si>
    <t>00003146</t>
  </si>
  <si>
    <t>FITA VEDA ROSCA, EM PTFE, ROLO DE 18 MM X 10 M (L X C)</t>
  </si>
  <si>
    <t>7.4.1.3. 95546 KIT DE ACESSORIOS PARA BANHEIRO EM METAL CROMADO, 5 PECAS, INCLUSO FIXAÇÃO. AF_01/2020 (UN)</t>
  </si>
  <si>
    <t>00039398</t>
  </si>
  <si>
    <t>KIT DE ACESSORIOS PARA BANHEIRO EM METAL CROMADO, 5 PECAS</t>
  </si>
  <si>
    <t>7.4.1.4. 86943 LAVATÓRIO LOUÇA BRANCA SUSPENSO, 29,5 X 39CM OU EQUIVALENTE, PADRÃO POPULAR, INCLUSO SIFÃO FLEXÍVEL EM PVC, VÁLVULA E ENGATE FLEXÍVEL 30CM EM PLÁSTICO E TORNEIRA CROMADA DE MESA, PADRÃO POPULAR - FORNECIMENTO E INSTALAÇÃO. AF_01/2020 (UN)</t>
  </si>
  <si>
    <t>86884</t>
  </si>
  <si>
    <t>ENGATE FLEXÍVEL EM PLÁSTICO BRANCO, 1/2" X 30CM - FORNECIMENTO E INSTALAÇÃO. AF_01/2020</t>
  </si>
  <si>
    <t>86904</t>
  </si>
  <si>
    <t>LAVATÓRIO LOUÇA BRANCA SUSPENSO, 29,5 X 39CM OU EQUIVALENTE, PADRÃO POPULAR - FORNECIMENTO E INSTALAÇÃO. AF_01/2020</t>
  </si>
  <si>
    <t>86883</t>
  </si>
  <si>
    <t>SIFÃO DO TIPO FLEXÍVEL EM PVC 1 X 1.1/2 - FORNECIMENTO E INSTALAÇÃO. AF_01/2020</t>
  </si>
  <si>
    <t>86906</t>
  </si>
  <si>
    <t>TORNEIRA CROMADA DE MESA, 1/2" OU 3/4", PARA LAVATÓRIO, PADRÃO POPULAR - FORNECIMENTO E INSTALAÇÃO. AF_01/2020</t>
  </si>
  <si>
    <t>86879</t>
  </si>
  <si>
    <t>VÁLVULA EM PLÁSTICO 1" PARA PIA, TANQUE OU LAVATÓRIO, COM OU SEM LADRÃO - FORNECIMENTO E INSTALAÇÃO. AF_01/2020</t>
  </si>
  <si>
    <t>7.4.1.5. 86929 TANQUE DE MÁRMORE SINTÉTICO SUSPENSO, 22L OU EQUIVALENTE, INCLUSO SIFÃO FLEXÍVEL EM PVC, VÁLVULA PLÁSTICA E TORNEIRA DE METAL CROMADO PADRÃO POPULAR - FORNECIMENTO E INSTALAÇÃO. AF_01/2020 (UN)</t>
  </si>
  <si>
    <t>86876</t>
  </si>
  <si>
    <t>TANQUE DE MÁRMORE SINTÉTICO SUSPENSO, 22L OU EQUIVALENTE - FORNECIMENTO E INSTALAÇÃO. AF_01/2020</t>
  </si>
  <si>
    <t>TORNEIRA CROMADA 1/2" OU 3/4" PARA TANQUE, PADRÃO POPULAR - FORNECIMENTO E INSTALAÇÃO. AF_01/2020</t>
  </si>
  <si>
    <t>7.4.1.6. 86911 TORNEIRA CROMADA LONGA, DE PAREDE, 1/2" OU 3/4", PARA PIA DE COZINHA, PADRÃO POPULAR - FORNECIMENTO E INSTALAÇÃO. AF_01/2020 (UN)</t>
  </si>
  <si>
    <t>00013416</t>
  </si>
  <si>
    <t>TORNEIRA METALICA CROMADA, RETA, DE PAREDE, PARA COZINHA, SEM BICO, SEM AREJADOR, PADRAO POPULAR, 1/2" OU 3/4"</t>
  </si>
  <si>
    <t>7.4.1.7. 86913 TORNEIRA DE METAL AMARELO, PARA JARDIM, DE PAREDE, SEM BICO, CANO CURTO, PADRAO POPULAR / USO GERAL, 1/2 " OU 3/4 " - FORNECIMENTO E INSTALAÇÃO. (UN)</t>
  </si>
  <si>
    <t>00007604</t>
  </si>
  <si>
    <t>TORNEIRA METALICA CROMADA PARA TANQUE / JARDIM, SEM BICO, CANO LONGO, DE PAREDE, PADRAO POPULAR / USO GERAL, 1/2" OU 3/4"</t>
  </si>
  <si>
    <t>7.4.1.8. 86888 VASO SANITÁRIO SIFONADO COM CAIXA ACOPLADA LOUÇA BRANCA - FORNECIMENTO E INSTALAÇÃO. AF_01/2020 (UN)</t>
  </si>
  <si>
    <t>00006138</t>
  </si>
  <si>
    <t>ANEL DE VEDACAO, PVC FLEXIVEL, 100 MM, PARA SAIDA DE BACIA / VASO SANITARIO</t>
  </si>
  <si>
    <t>00010422</t>
  </si>
  <si>
    <t>BACIA SANITARIA (VASO) COM CAIXA ACOPLADA, SIFAO APARENTE, DE LOUCA BRANCA (SEM ASSENTO)</t>
  </si>
  <si>
    <t>00004384</t>
  </si>
  <si>
    <t>PARAFUSO NIQUELADO COM ACABAMENTO CROMADO PARA FIXAR PECA SANITARIA, INCLUI PORCA CEGA, ARRUELA E BUCHA DE NYLON TAMANHO S-10</t>
  </si>
  <si>
    <t>7.4.1.9. 86885 ENGATE FLEXÍVEL EM PLÁSTICO BRANCO, 1/2 X 40CM - FORNECIMENTO E INSTALAÇÃO. AF_01/2020 (UN)</t>
  </si>
  <si>
    <t>00011681</t>
  </si>
  <si>
    <t>ENGATE/RABICHO FLEXIVEL PLASTICO (PVC OU ABS) BRANCO 1/2" X 40 CM</t>
  </si>
  <si>
    <t>8.1. COMP-95367021 LIMPEZA FINAL DE OBRA. (M2)</t>
  </si>
  <si>
    <t>00000003</t>
  </si>
  <si>
    <t>ACIDO CLORIDRICO / ACIDO MURIATICO, DILUICAO 10% A 12% PARA USO EM LIMPEZA</t>
  </si>
  <si>
    <t>CURVA ABC</t>
  </si>
  <si>
    <t>TIPO</t>
  </si>
  <si>
    <t>UNIDADE</t>
  </si>
  <si>
    <t>PREÇO TOTAL</t>
  </si>
  <si>
    <t>ACUMUL. %</t>
  </si>
  <si>
    <t>CL</t>
  </si>
  <si>
    <t>SERVIÇO</t>
  </si>
  <si>
    <t>A</t>
  </si>
  <si>
    <t>B</t>
  </si>
  <si>
    <t>C</t>
  </si>
  <si>
    <t>Subtotal até 100,00%</t>
  </si>
  <si>
    <t>Outros:</t>
  </si>
  <si>
    <t>Valor total do Orçamento:</t>
  </si>
  <si>
    <t>QUADRO DEMONSTRATIVO DE COMPOSIÇÃO DO BDI</t>
  </si>
  <si>
    <t>DISCRIMINAÇÃO</t>
  </si>
  <si>
    <t xml:space="preserve">TAXA REFERENCIAL </t>
  </si>
  <si>
    <t>Parâmetros do Acórdão TCU 2.622/2013 - Plenário</t>
  </si>
  <si>
    <t>1 Quartil</t>
  </si>
  <si>
    <t xml:space="preserve">Médio </t>
  </si>
  <si>
    <t>3 Quartil</t>
  </si>
  <si>
    <t>AC - Administração Local</t>
  </si>
  <si>
    <t>AC</t>
  </si>
  <si>
    <t>SG - S=Seguros + G=Garantia</t>
  </si>
  <si>
    <t>SG</t>
  </si>
  <si>
    <t>R - Riscos</t>
  </si>
  <si>
    <t>R</t>
  </si>
  <si>
    <t>DF - Despesas Financeiras</t>
  </si>
  <si>
    <t>DF</t>
  </si>
  <si>
    <t>L - Lucro Bruto/Remuneração</t>
  </si>
  <si>
    <t>I - Taxa de Incidência de Impostos</t>
  </si>
  <si>
    <t>PIS (Programas de Integração Social)</t>
  </si>
  <si>
    <t>Sem CPRB</t>
  </si>
  <si>
    <t>COFINS (Contribuição para o Financiamento da Seguridade Social)</t>
  </si>
  <si>
    <t>Com CPRB</t>
  </si>
  <si>
    <t>ISSQN (Imposto sobre Serviço de Qualquer Natureza)</t>
  </si>
  <si>
    <t>6.4</t>
  </si>
  <si>
    <t>CPRB (Contribuição Previdenciária sobre a Receita Bruta)</t>
  </si>
  <si>
    <t>Equação Acordão TCU 2.622/2013 - Plenário</t>
  </si>
  <si>
    <t>Condições Gerais:</t>
  </si>
  <si>
    <t>PIS / COFINS</t>
  </si>
  <si>
    <t>AC/SG/R/DF/L</t>
  </si>
  <si>
    <t>Para a estimativa do preço referencial foi adotado para o tributo Cofins a alíquota de 3,00% e para o tributo PIS a alíquota de 0,65%. 
As empresas licitantes optantes pelo Simples Nacional devem apresentar os percentuais de ISS, PIS e COFINS discriminados na composição do BDI que sejam compatíveis com as alíquotas a que a empresa está obrigada a recolher, previstas no Anexo  IV  da  Lei  Complementar n.123/2006, bem como a composição  de  encargos  sociais  não devem incluir os gastos relativos às contribuições que essas empresas estão dispensadas de recolhimento (Sesi, Senai, Sebrae etc.), conforme dispões o art.13, §3º, da referida Lei Complementar. (redação retirada do Acórdão TCU 2.622/2013 - Plenário)</t>
  </si>
  <si>
    <t>As taxas de AC-Administração Local, SG-Seguro+Garantia, R-Riscos, DF-Despesas Financeiras e L-Lucro Bruto devem preferencialmente estar entre o intervalo do primeiro e terceiro quartis estabelecidos no Acórdão TCU 2622/2013 - Plenário, reproduzido ao lado. Caso a licitante resolva adortar taxas fora desse intervalo, é prerrogativa da Comissão de Licitação exigir esclarecimentos.</t>
  </si>
  <si>
    <t>CPRB</t>
  </si>
  <si>
    <t>É facultado as empresas mencionadas nos arts. 7º e 8º da Lei nº 12.546/11 o recolhimento das constribuições previdenciárias tendo como base de calculo a receita bruta, excluídas as vendas canceladas e os descontos incondicionais concedidos, em substituição à regra geral das constribuições previstas na Lei nº 8.212/91.
Para a estimativa do preço referencial foi adotado para o tributo CPRB a alíquota de 4,5% tendo como base de cálculo a receita bruta. Caso a licitante deseje alterar o regime de contruibuição, deverá retirar a alíquota de 4,5% do BDI e inserir a taxa de recolhimento de 20% de INSS na composição de Encargos Sociais.</t>
  </si>
  <si>
    <t>ISSQN</t>
  </si>
  <si>
    <t>Adotar, na composição do BDI, percentual de ISS compatível com a legislação tributária do município onde serão prestados os serviços previstos da obra, observando a forma de definição da base de cálculo do tributo prevista na legislação municipal e, sobre esta, a respectiva alíquota do ISS, que será um percentual proporcional entre o limite máximo de 5% estabelecido no art. 8º, inciso II, da LC n. 116/2003 e o limite mínimo de 2% fixado pelo art. 88 do Ato das Disposições Constitucionais Transitórias. (redação retirada do Acórdão TCU 2.622/2013 - Plenário)</t>
  </si>
  <si>
    <t>O ISSQN foi arbitrado em 2,0% por tratar-se de orçamento padrão para todo o estado do Paraná. O orçamento de empreendimento é objeto do contrato. Nesse a taxa de ISSQN deverá ser obrigatoriamente fixada de acordo com a legislação municipal</t>
  </si>
  <si>
    <t>ENCARGOS SOCIAIS SOBRE A MÃO DE OBRA (COM DESONERAÇÃO)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</si>
  <si>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</si>
  <si>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</si>
  <si>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</si>
  <si>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</si>
  <si>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</si>
  <si>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</si>
  <si>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</si>
  <si>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</si>
  <si>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</si>
  <si>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</si>
  <si>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</si>
  <si>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</si>
  <si>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</si>
  <si>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</si>
  <si>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</si>
  <si>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</si>
  <si>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</si>
  <si>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</si>
  <si>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</si>
  <si>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</si>
  <si>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</si>
  <si>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</si>
  <si>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</si>
  <si>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</si>
  <si>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</si>
  <si>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</si>
  <si>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</si>
  <si>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</si>
  <si>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</si>
  <si>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</si>
  <si>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</si>
  <si>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</si>
  <si>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</si>
  <si>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</si>
  <si>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</si>
  <si>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</si>
  <si>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</si>
  <si>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</si>
  <si>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</si>
  <si>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</si>
  <si>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</si>
  <si>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</si>
  <si>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</si>
  <si>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Total dos Encargos Sociais que recebem incidência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</si>
  <si>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</si>
  <si>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</si>
  <si>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</si>
  <si>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</si>
  <si>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</si>
  <si>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</si>
  <si>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</si>
  <si>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</si>
  <si>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</si>
  <si>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</si>
  <si>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</si>
  <si>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Total dos Encargos Sociais que não recebem incidência de A</t>
  </si>
  <si>
    <t>GRUPO D</t>
  </si>
  <si>
    <t>D1</t>
  </si>
  <si>
    <t>Reincidência do Grupo A sobre o Grupo B</t>
  </si>
  <si>
    <t>D2</t>
  </si>
  <si>
    <t>Reincidência do Grupo A sobre Aviso Prévio Trabalhado e</t>
  </si>
  <si>
    <t>Reincidência do FGTS sobre Aviso Prévio Indenizado</t>
  </si>
  <si>
    <t>D</t>
  </si>
  <si>
    <t>Total de Reincidências de um grupo sobre o outro</t>
  </si>
  <si>
    <t>TOTAL (A+B+C+D)</t>
  </si>
  <si>
    <t>Fonte: Informação Dias de Chuva - INMET</t>
  </si>
  <si>
    <t>MEMORIAL DE CÁLCULO PARA ORÇAMENTO
DEOC - COHAPAR</t>
  </si>
  <si>
    <t>PROJETO</t>
  </si>
  <si>
    <t>FAC_47</t>
  </si>
  <si>
    <t>DATA</t>
  </si>
  <si>
    <t>Campos que devem ser preenchidos caso haja informação (projeto)</t>
  </si>
  <si>
    <t>INFORMAÇÕES DOS PROJETOS</t>
  </si>
  <si>
    <t>Áreas</t>
  </si>
  <si>
    <t>Áreas(m²)</t>
  </si>
  <si>
    <t>Constru. *</t>
  </si>
  <si>
    <t>Útil</t>
  </si>
  <si>
    <t>Dimensões(m)
sem beiral</t>
  </si>
  <si>
    <t>Dimen. 1</t>
  </si>
  <si>
    <t>Dimen. 2</t>
  </si>
  <si>
    <t>Dimen. 3</t>
  </si>
  <si>
    <t>* Área Construída + Área da Varanda</t>
  </si>
  <si>
    <t>Oitão</t>
  </si>
  <si>
    <t>Perimetro da Casa</t>
  </si>
  <si>
    <t>Comp.</t>
  </si>
  <si>
    <t>Estacas</t>
  </si>
  <si>
    <t>Diâmetro(m)</t>
  </si>
  <si>
    <t>Quant. (un)</t>
  </si>
  <si>
    <t>Compri.(m)</t>
  </si>
  <si>
    <t>Blocos</t>
  </si>
  <si>
    <t>Bloco 1</t>
  </si>
  <si>
    <t>Largura</t>
  </si>
  <si>
    <t>Comprim.</t>
  </si>
  <si>
    <t>Altura</t>
  </si>
  <si>
    <t>Bloco 2</t>
  </si>
  <si>
    <t>Vigas de Baldrame</t>
  </si>
  <si>
    <t>Seção(m)</t>
  </si>
  <si>
    <t>Viga 1</t>
  </si>
  <si>
    <t>Viga 2</t>
  </si>
  <si>
    <t>Viga 3</t>
  </si>
  <si>
    <t>Viga 4</t>
  </si>
  <si>
    <t>Viga 5</t>
  </si>
  <si>
    <t>Viga 6</t>
  </si>
  <si>
    <t>Viga 7</t>
  </si>
  <si>
    <t>Viga 8</t>
  </si>
  <si>
    <t>Viga 9</t>
  </si>
  <si>
    <t>Viga 10</t>
  </si>
  <si>
    <t>Viga 11</t>
  </si>
  <si>
    <t>Viga 12</t>
  </si>
  <si>
    <t>Viga 13</t>
  </si>
  <si>
    <t>Viga 14</t>
  </si>
  <si>
    <t>Viga 15</t>
  </si>
  <si>
    <t>Viga 16</t>
  </si>
  <si>
    <t>Viga 17</t>
  </si>
  <si>
    <t>Vigas</t>
  </si>
  <si>
    <t>Pilares</t>
  </si>
  <si>
    <t>Comprim. Pilar (m)</t>
  </si>
  <si>
    <t>Cinta de Amarração</t>
  </si>
  <si>
    <t>Pilaretes</t>
  </si>
  <si>
    <t>Comprimento dos Pilaretes dos Oitões</t>
  </si>
  <si>
    <t>P1(m)</t>
  </si>
  <si>
    <t>P2(m)</t>
  </si>
  <si>
    <t>P3(m)</t>
  </si>
  <si>
    <t>P4(m)</t>
  </si>
  <si>
    <t>P5(m)</t>
  </si>
  <si>
    <t>Cinta do Oitão</t>
  </si>
  <si>
    <t>Comp. 1/2 Oitão(m)</t>
  </si>
  <si>
    <t>c</t>
  </si>
  <si>
    <t xml:space="preserve">* Comprimentos variados </t>
  </si>
  <si>
    <t>Esquadrias Metálicas</t>
  </si>
  <si>
    <t>Janelas</t>
  </si>
  <si>
    <t>Larg.(m)</t>
  </si>
  <si>
    <t>Alt.(m)</t>
  </si>
  <si>
    <t>Qunt.(un)</t>
  </si>
  <si>
    <t>Portas</t>
  </si>
  <si>
    <t>Int. ou Ext.</t>
  </si>
  <si>
    <t>J1</t>
  </si>
  <si>
    <t>P8</t>
  </si>
  <si>
    <t>Externa</t>
  </si>
  <si>
    <t>J2</t>
  </si>
  <si>
    <t>Alçapão</t>
  </si>
  <si>
    <t>J3</t>
  </si>
  <si>
    <t>J4</t>
  </si>
  <si>
    <t>Vergas(m)</t>
  </si>
  <si>
    <t>C.Verg.(m)</t>
  </si>
  <si>
    <t>Ajan.(m²)</t>
  </si>
  <si>
    <t>Aint.(m²)</t>
  </si>
  <si>
    <t>Aext.(m²)</t>
  </si>
  <si>
    <t>Esquadrias de Madeira</t>
  </si>
  <si>
    <t>P5</t>
  </si>
  <si>
    <t>P6</t>
  </si>
  <si>
    <t>Interna</t>
  </si>
  <si>
    <t>P7</t>
  </si>
  <si>
    <t xml:space="preserve"> </t>
  </si>
  <si>
    <t>Vãos sem Esquadrias</t>
  </si>
  <si>
    <t>Vão</t>
  </si>
  <si>
    <t>V1</t>
  </si>
  <si>
    <t>Avão(m²)</t>
  </si>
  <si>
    <t>Comprim. das Paredes</t>
  </si>
  <si>
    <t>Espessura Parede(m)</t>
  </si>
  <si>
    <t>Quarto 1</t>
  </si>
  <si>
    <t>Quarto 2</t>
  </si>
  <si>
    <t>Sala</t>
  </si>
  <si>
    <t>Cozinha</t>
  </si>
  <si>
    <t>Azulejo</t>
  </si>
  <si>
    <t>BWC</t>
  </si>
  <si>
    <t>Sim</t>
  </si>
  <si>
    <t>Não</t>
  </si>
  <si>
    <t>P1</t>
  </si>
  <si>
    <t>P2</t>
  </si>
  <si>
    <t>P3</t>
  </si>
  <si>
    <t>P4</t>
  </si>
  <si>
    <t>Box</t>
  </si>
  <si>
    <t>P6(m)</t>
  </si>
  <si>
    <t>P7(m)</t>
  </si>
  <si>
    <t>Área Serviço</t>
  </si>
  <si>
    <t>Varanda</t>
  </si>
  <si>
    <t>A. BWC(m²)</t>
  </si>
  <si>
    <t>Esquadrias desc. Azulejo Interno</t>
  </si>
  <si>
    <t>Local</t>
  </si>
  <si>
    <t>Tipo</t>
  </si>
  <si>
    <t>Larg.</t>
  </si>
  <si>
    <t>COZ</t>
  </si>
  <si>
    <t>WC</t>
  </si>
  <si>
    <t>Área(m²)</t>
  </si>
  <si>
    <t>Outras Informações</t>
  </si>
  <si>
    <t>Tanque Lavar</t>
  </si>
  <si>
    <t>Nível da Casa(m)</t>
  </si>
  <si>
    <t>Mureta Lateral(m)</t>
  </si>
  <si>
    <t>Pé-Direito(m)</t>
  </si>
  <si>
    <t>Parede Azulejo(m)</t>
  </si>
  <si>
    <t>Altura da laje(m)</t>
  </si>
  <si>
    <t>Calçada 
Concreto(m)</t>
  </si>
  <si>
    <t>Espess.</t>
  </si>
  <si>
    <t>Largura dos Beirais (m)</t>
  </si>
  <si>
    <t>Largura Beiral Varanda (m)</t>
  </si>
  <si>
    <t>QUANTIDADES PARA O ORÇAMENTO</t>
  </si>
  <si>
    <t>Locação da Obra</t>
  </si>
  <si>
    <t>Área(m)</t>
  </si>
  <si>
    <t>Área Construida</t>
  </si>
  <si>
    <t>Escavação de blocos</t>
  </si>
  <si>
    <t>Volume(m³)</t>
  </si>
  <si>
    <t>Reaterro de blocos</t>
  </si>
  <si>
    <t>Volume de escavação blocos - volume dos blocos</t>
  </si>
  <si>
    <t>Escavação de Valas</t>
  </si>
  <si>
    <t>L Vigas Bald.(m)</t>
  </si>
  <si>
    <t>Soma do comprimento de cada viga de baldrame</t>
  </si>
  <si>
    <t>L Vigas Baldrame x 0,4 x 0,1 (altura enterrada viga)</t>
  </si>
  <si>
    <t>Reaterro de Valas</t>
  </si>
  <si>
    <t>Sem escala</t>
  </si>
  <si>
    <t>Volume Esc. Vala - (L vigas bald. x Largura viga bald. x 0,1)</t>
  </si>
  <si>
    <t>Aterro Apiloado - Interno</t>
  </si>
  <si>
    <t>Área Útil(m²)</t>
  </si>
  <si>
    <t>Estacas Broca</t>
  </si>
  <si>
    <t>L Estacas(m)</t>
  </si>
  <si>
    <t>Nº Estacas x Comprimento Estacas</t>
  </si>
  <si>
    <t>Alvenaria de Embasamento</t>
  </si>
  <si>
    <t>L Vigas Baldrame x Largura Viga x altura</t>
  </si>
  <si>
    <t>Impermeabilização da Viga de Baldrame</t>
  </si>
  <si>
    <t>Volume(m²)</t>
  </si>
  <si>
    <t>L Vigas Baldrame x Seção topo da Viga de Baldrame+ L Vigas Baldrame X 2x Seção Lateral Vb</t>
  </si>
  <si>
    <t>Prolongamento de Estacas</t>
  </si>
  <si>
    <t>Nº Estacas x alt. Viga bald. x Seção da Viga de Baldrame</t>
  </si>
  <si>
    <t>Alvenaria de Elevação</t>
  </si>
  <si>
    <t>Atotal(m²)</t>
  </si>
  <si>
    <t>(L Vigas baldr. - vigas de baldr. varanda) x (Pé-Direito - diferença entre a altura da viga e altura laje)</t>
  </si>
  <si>
    <t>Adescontos(m²)</t>
  </si>
  <si>
    <t>Área Esq.</t>
  </si>
  <si>
    <t>Aútil(m²)</t>
  </si>
  <si>
    <t>Área total - Área descontos</t>
  </si>
  <si>
    <t>Alvenaria do Oitão e Fechamentos laterais</t>
  </si>
  <si>
    <t>(Aoitão-Apilaretes) + Áreas de fechamentos laterais</t>
  </si>
  <si>
    <t>Pilares e Vigas</t>
  </si>
  <si>
    <t>V. Vigas(m³)</t>
  </si>
  <si>
    <t>L Vigas x seção da viga</t>
  </si>
  <si>
    <t>V. Pilares(m³)</t>
  </si>
  <si>
    <t>Pé-direito x nº pilares x seção do pilar</t>
  </si>
  <si>
    <t>Volume Total(m³)</t>
  </si>
  <si>
    <t>Volume das Vigas + Volume dos Pilares</t>
  </si>
  <si>
    <t>Cinta de Amarração, Pilaretes e Cinta do Oitão</t>
  </si>
  <si>
    <t>V. Cinta Am.(m³)</t>
  </si>
  <si>
    <t>(L Vigas Baldrame - L Vigas) x Seção Cinta Amarração</t>
  </si>
  <si>
    <t>V. Pilaretes(m³)</t>
  </si>
  <si>
    <t>L total Pilaretes x Seção Pilaretes</t>
  </si>
  <si>
    <t>Formas (m²)</t>
  </si>
  <si>
    <t>Aço 5,0mm</t>
  </si>
  <si>
    <t>Kg</t>
  </si>
  <si>
    <t>V. Cinta Oitão(m³)</t>
  </si>
  <si>
    <t>(Comp. Oitão) x Seção Cinta Oitão</t>
  </si>
  <si>
    <t>Aço 6,3mm</t>
  </si>
  <si>
    <t>Volumes Cintas Amarração + Oitão + Pilaretes</t>
  </si>
  <si>
    <t>Aço 8,0mm</t>
  </si>
  <si>
    <t>Vergas e Contra-Vergas</t>
  </si>
  <si>
    <t>Vergas Janelas(m)</t>
  </si>
  <si>
    <t>(Soma larg. das janelas + 0,3m cada lado)</t>
  </si>
  <si>
    <t>Vergas Portas(m)</t>
  </si>
  <si>
    <t>(Soma larg. das portas + 0,3m cada lado)</t>
  </si>
  <si>
    <t>V. Cont.-Ver.(m)</t>
  </si>
  <si>
    <t>Estrutura de Cobertura e Telhado</t>
  </si>
  <si>
    <t>Área de cobertura da casa + área de cobertura da varanda</t>
  </si>
  <si>
    <t>Cumeeira</t>
  </si>
  <si>
    <t>Comprimento(m)</t>
  </si>
  <si>
    <t>Dimensão 2 + Largura dos Beirais x 2 + Largura Beiral Varanda</t>
  </si>
  <si>
    <t>Telhas amarração</t>
  </si>
  <si>
    <t>Unidades</t>
  </si>
  <si>
    <t>((Comp. Cumeeira x 2 + Comp. Oitões Casa + Comp. Oitão Varanda) x qtd telhas/m) x 3 fiadas</t>
  </si>
  <si>
    <t>Rufo</t>
  </si>
  <si>
    <t>Comprimento (m)</t>
  </si>
  <si>
    <t>Comprim. dos oitões (frente + lateral esquerda + fundos+ lateral direita)</t>
  </si>
  <si>
    <t>Laje de Forro</t>
  </si>
  <si>
    <t xml:space="preserve">Área útil </t>
  </si>
  <si>
    <t>Forro de Beiral em PVC</t>
  </si>
  <si>
    <t>informação de projeto cob</t>
  </si>
  <si>
    <t>Acabamento (m)</t>
  </si>
  <si>
    <t>Tabeiras (m2)</t>
  </si>
  <si>
    <t>Revestimento Interno - (Chapisco/Emboço)</t>
  </si>
  <si>
    <t>Perím. Quarto 1(m)</t>
  </si>
  <si>
    <t>Soma comprimento paredes Quarto 1</t>
  </si>
  <si>
    <t>Perím. Quarto 2(m)</t>
  </si>
  <si>
    <t>Soma comprimento paredes Quarto 2</t>
  </si>
  <si>
    <t>Perím. Sala(m)</t>
  </si>
  <si>
    <t>Soma comprimento paredes Sala</t>
  </si>
  <si>
    <t>Perím. Cozinha(m)</t>
  </si>
  <si>
    <t>Soma comprimento paredes Cozinha</t>
  </si>
  <si>
    <t>Planta Ambiente</t>
  </si>
  <si>
    <t>Perím. BWC(m)</t>
  </si>
  <si>
    <t>Soma comprimento paredes BWC</t>
  </si>
  <si>
    <t>*Considerar P5 quanto houver 
parede diagonal</t>
  </si>
  <si>
    <t>Perím. Área S.(m)</t>
  </si>
  <si>
    <t>Soma comprimento paredes Área Ser.</t>
  </si>
  <si>
    <t>A. sem desc.(m²)</t>
  </si>
  <si>
    <t>Soma dos Perímetros x Pé-Direito</t>
  </si>
  <si>
    <t>A. descontos(m²)</t>
  </si>
  <si>
    <t>Áreas Janelas + Áreas Portas (Internasx2 Lados + Externas)</t>
  </si>
  <si>
    <t xml:space="preserve">Áreas paredes(Sem Desc. - Descontos) </t>
  </si>
  <si>
    <t>Revestimento Externo - (Chapisco/Emboço)</t>
  </si>
  <si>
    <t>Perím. Ext.(m)</t>
  </si>
  <si>
    <t xml:space="preserve">Perímetro Externo x (Pé-direito+0,2m) </t>
  </si>
  <si>
    <t>A. Oitão(m²)</t>
  </si>
  <si>
    <t>Áreas Oitões X 2 lados(interno e externo)</t>
  </si>
  <si>
    <t>A. Pilares(m²)</t>
  </si>
  <si>
    <t>Área dos pilares da varanda</t>
  </si>
  <si>
    <t>Áreas Janelas + Áreas Portas Externas</t>
  </si>
  <si>
    <t>Áreas(Sem Desc. - Descontos)</t>
  </si>
  <si>
    <t>Azulejo Interno</t>
  </si>
  <si>
    <t>A. sem descontos(m²)</t>
  </si>
  <si>
    <t>(Perímetro Banheiro (sem o Box)+ Cozinha+ Área Serviço) x 1,50   *Somente paredes com azulejo</t>
  </si>
  <si>
    <t>Áreas de Portas e Janelas da Cozinha+BWC+Área Serviço</t>
  </si>
  <si>
    <t>A. do Box(m²)</t>
  </si>
  <si>
    <t xml:space="preserve">Azulejo altura inteira: (Perímetro box x 2,60) </t>
  </si>
  <si>
    <t>Azulejo meia altura: Área sem descontos - Área descontos</t>
  </si>
  <si>
    <t>Azulejo Externo</t>
  </si>
  <si>
    <t>Área Parede de Azulejo</t>
  </si>
  <si>
    <t>Pintura Látex - Acrílico - Interno</t>
  </si>
  <si>
    <t xml:space="preserve">Área Reboco Interno </t>
  </si>
  <si>
    <t>Textura Acrilica - Externo</t>
  </si>
  <si>
    <t>Área Reboco Externo - Área interna do Oitão - Azulejo Externo</t>
  </si>
  <si>
    <t>Pintura Esmalte Sintético na Tabeira</t>
  </si>
  <si>
    <t>Área das tabeiras</t>
  </si>
  <si>
    <t>Pintura Esmalte Sintético em Esquadrias Madeira</t>
  </si>
  <si>
    <t>Área Janelas(m²)</t>
  </si>
  <si>
    <t>Área das Janelas Madeira x 3</t>
  </si>
  <si>
    <t>Área Portas(m²)</t>
  </si>
  <si>
    <t>Área das Portas Madeira x 3 (duas folhas + batente)</t>
  </si>
  <si>
    <t>Área Total(m²)</t>
  </si>
  <si>
    <t>Áreas Portas + Janelas</t>
  </si>
  <si>
    <t>Pintura Total de Madeira</t>
  </si>
  <si>
    <t>àrea de Tabeira e Esquadrias</t>
  </si>
  <si>
    <t>Lastro de Brita</t>
  </si>
  <si>
    <t>(Área útil + Área da varanda) x 0,05m</t>
  </si>
  <si>
    <t>Lastro de Concreto</t>
  </si>
  <si>
    <t>Área Útil + Área Varanda</t>
  </si>
  <si>
    <t>Contrapiso para regularização/cerâmica</t>
  </si>
  <si>
    <t>Rodapé</t>
  </si>
  <si>
    <t>Perímetros(m)</t>
  </si>
  <si>
    <t>Soma dos perímetros dos quartos, sala e varanda</t>
  </si>
  <si>
    <t>Descontos(m)</t>
  </si>
  <si>
    <t>Largura das Portas (Portas Internasx2 + Portas Externas)</t>
  </si>
  <si>
    <t>Comp. Rodapé(m)</t>
  </si>
  <si>
    <t>Perímetros - Descontos</t>
  </si>
  <si>
    <t>Calçada</t>
  </si>
  <si>
    <t>Área Calçada(m²)</t>
  </si>
  <si>
    <t>(Área Projeção da Calçada - Área Construída)</t>
  </si>
  <si>
    <t>Vol. Concreto(m³)</t>
  </si>
  <si>
    <t>A. calçada x Espessura</t>
  </si>
  <si>
    <t>Lastro(m³)</t>
  </si>
  <si>
    <t>Volumes adicionais</t>
  </si>
  <si>
    <t>Volume Padrão + Outros</t>
  </si>
  <si>
    <t>Impermeabilização das paredes externas(m2)</t>
  </si>
  <si>
    <t>ImpExt(m²)</t>
  </si>
  <si>
    <t xml:space="preserve">(Perímetro das paredes externas - largura dos vão de portas) X altura da impermeabilização </t>
  </si>
  <si>
    <t>Impermeabilização das paredes internas(m2)</t>
  </si>
  <si>
    <t>ImpInt(m²)</t>
  </si>
  <si>
    <t>((Perímetro das paredes internas - largura dos vão de portas) X altura da impermeabilização) + área de piso do banheiro</t>
  </si>
  <si>
    <t>Peitoril e soleira (m)</t>
  </si>
  <si>
    <t>Peitoril janelas (m)</t>
  </si>
  <si>
    <t>Soleira Portas ext(m)</t>
  </si>
  <si>
    <t>Madeiramento de Cobertura</t>
  </si>
  <si>
    <t>Tesouras 1 e 2(m³)</t>
  </si>
  <si>
    <t>Quantidades de projeto:</t>
  </si>
  <si>
    <t>Tesoura 3(m³)</t>
  </si>
  <si>
    <t>Tesoura 1 e 2:</t>
  </si>
  <si>
    <t>Tesoura 3 (varanda):</t>
  </si>
  <si>
    <t>Trama de madeira:</t>
  </si>
  <si>
    <t>1"X2"</t>
  </si>
  <si>
    <t>m</t>
  </si>
  <si>
    <t>(Ripamento)</t>
  </si>
  <si>
    <t>Trama de madeira(m³)</t>
  </si>
  <si>
    <t>1"X4"</t>
  </si>
  <si>
    <t>1"X5"</t>
  </si>
  <si>
    <t>2"X3"</t>
  </si>
  <si>
    <t>2"X4"</t>
  </si>
  <si>
    <t>2"X5"</t>
  </si>
  <si>
    <t>RELAÇÃO DE PROJETOS ORÇADOS</t>
  </si>
  <si>
    <t>OBJETO:</t>
  </si>
  <si>
    <t>RES. TÉCNICO:</t>
  </si>
  <si>
    <t>MUNICÍPIO:</t>
  </si>
  <si>
    <t>ART N°:</t>
  </si>
  <si>
    <t>Não Emitida (Não existe ART de projeto para vinculação)</t>
  </si>
  <si>
    <t>PROTOCOLO Nº:</t>
  </si>
  <si>
    <t>REG. CREA:</t>
  </si>
  <si>
    <t>ID</t>
  </si>
  <si>
    <t>DATA DE RECEBIMENTO</t>
  </si>
  <si>
    <t>PRANCHA</t>
  </si>
  <si>
    <t>TÍTULO</t>
  </si>
  <si>
    <t>NOME DO ARQUIVO</t>
  </si>
  <si>
    <t>VERSÃO REVISÃO</t>
  </si>
  <si>
    <t>CRIAÇÃO</t>
  </si>
  <si>
    <t>AUTOR</t>
  </si>
  <si>
    <t>SAVE</t>
  </si>
  <si>
    <t>IMPRESSÃO</t>
  </si>
  <si>
    <t>ID SAVE</t>
  </si>
  <si>
    <t>01/01</t>
  </si>
  <si>
    <t>ANTEPROJETO ARQUITETÔNICO
Plantas / Cortes / Cobertura / Elevações</t>
  </si>
  <si>
    <t>ARQ_ANT_FAC_47_R00.dwg</t>
  </si>
  <si>
    <t>R00</t>
  </si>
  <si>
    <t>20/05/2025</t>
  </si>
  <si>
    <t>FABIAN</t>
  </si>
  <si>
    <t>fabianwelte</t>
  </si>
  <si>
    <t>01/02</t>
  </si>
  <si>
    <t>ANTEPROJETO ESTRUTURAL
Planta de Locação das Estacas
Blocos - Detalhes e Cortes</t>
  </si>
  <si>
    <t>EST_ANT_FAC_47_R01.dwg</t>
  </si>
  <si>
    <t>R01</t>
  </si>
  <si>
    <t>25/06/2025</t>
  </si>
  <si>
    <t>DVIE</t>
  </si>
  <si>
    <t>rosaruy</t>
  </si>
  <si>
    <t>ANTEPROJETO DE COBERTURA
Plantas / Cortes
Detalhes</t>
  </si>
  <si>
    <t>COB_ANT_FAC_47_ROO.dwg</t>
  </si>
  <si>
    <t>27/05/2025</t>
  </si>
  <si>
    <t>meirianekusdra</t>
  </si>
  <si>
    <t>02/02</t>
  </si>
  <si>
    <t>ANTEPROJETO ESTRUTURAL
Forma do Pav. Térreo e PAV. Superior (Nível 15 e 275)
Pilares</t>
  </si>
  <si>
    <t>01/03</t>
  </si>
  <si>
    <t>ANTEPROJETO HIDRÁULICO
Pavimento Térreo
Planta / Detalhes</t>
  </si>
  <si>
    <t>HID_ANT_FAC_47_R00.dwg</t>
  </si>
  <si>
    <t>JUL/2024</t>
  </si>
  <si>
    <t>-</t>
  </si>
  <si>
    <t>02/03</t>
  </si>
  <si>
    <t>03/03</t>
  </si>
  <si>
    <t>ANTEPROJETO SANITÁRIO
Pavimento Térreo
Planta / Detalhes</t>
  </si>
  <si>
    <t>SAN_ANT_FAC_47_R00.dwg</t>
  </si>
  <si>
    <t>ANTEPROJETO ELÉTRICO
Planta de Distribuição, Diagramas Unifilar e Multifilar e Quadro de Cargas</t>
  </si>
  <si>
    <t>ELE_ANT_FAC_47_R00.dwg</t>
  </si>
  <si>
    <t>1/1</t>
  </si>
  <si>
    <t>MEMORIAL DESCRITIVO
Projeto - Disposições Gerais</t>
  </si>
  <si>
    <t>MDA_BAS_FAC_DispGerais_R00</t>
  </si>
  <si>
    <t>1/2</t>
  </si>
  <si>
    <t>MEMORIAL DESCRITIVO
Projeto - Arquitetônico</t>
  </si>
  <si>
    <t>MDA_BAS_FAC-47_R00_01</t>
  </si>
  <si>
    <t>1. No caso de divergência ou duplicidade em relação aos elementos técnicos instrutores, prevalecerá na execução do objeto do contrato, independente do regime de execução adotado, a seguinte ordem de prioridade:</t>
  </si>
  <si>
    <t>a) Projetos, especificações e memoriais descritivos, e demais elementos técnicos pertinentes a cada caso;</t>
  </si>
  <si>
    <t>b) Planilha de levantamento quantitativo dos serviços;</t>
  </si>
  <si>
    <t>c) No caso de divergências entre projetos prevalecerão os elementos de maior detalhamento.</t>
  </si>
  <si>
    <t>2. A omissão ou imprecisão dos elementos técnicos instrutores de serviço essencial ao pleno acabamento, qualidade e solidez da obra ou serviço não exime a CONTRATADA da sua responsabilidade por sua execução, sem ônus adicionais para o órgão contratante.</t>
  </si>
  <si>
    <t>3. A planilha de quantidades e serviços é orientativa, devendo a CONTRATADA, desde o momento da efetivação de sua proposta no procedimento licitatório até a execução do objeto, tomar por base o(s) projeto(s) constantes(s) nos anexos do instrumento convocatório.</t>
  </si>
  <si>
    <t>4. A formalização do contrato fará prova que a CONTRATADA examinou criteriosamente todos os elementos técnicos instrutores, que os comparou entre si e obteve expressamente do órgão contratate as informações necessárias a sua consecução, vistoriou o local de execução do objeto, ficando ciente de todos os detalhes do empreendiemento e das condições de execução.</t>
  </si>
  <si>
    <t>CAU:</t>
  </si>
  <si>
    <t>ARQUITETO RESPONSÁVEL:</t>
  </si>
  <si>
    <t>Paulo Cezar de Andrade
CAU A81323-0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</si>
</sst>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m/d/yyyy"/>
    <numFmt numFmtId="165" formatCode="&quot;R$ &quot;#,##0.00"/>
    <numFmt numFmtId="166" formatCode="&quot;R$ &quot;#,##0.00;&quot;-R$ &quot;#,##0.00"/>
    <numFmt numFmtId="167" formatCode="0.0000%"/>
    <numFmt numFmtId="168" formatCode="0.000%"/>
    <numFmt numFmtId="169" formatCode="_-* #,##0.00_-;\-* #,##0.00_-;_-* \-??_-;_-@_-"/>
    <numFmt numFmtId="170" formatCode="#,##0.00\ ;[Red]\(#,##0.00\)"/>
    <numFmt numFmtId="171" formatCode="#,##0.00000000"/>
    <numFmt numFmtId="172" formatCode="#,##0.0000"/>
    <numFmt numFmtId="173" formatCode="_(* #,##0.00_);_(* \(#,##0.00\);_(* \-??_);_(@_)"/>
    <numFmt numFmtId="174" formatCode="mmm\-yy"/>
    <numFmt numFmtId="175" formatCode="0.000"/>
    <numFmt numFmtId="176" formatCode="0.0"/>
    <numFmt numFmtId="177" formatCode="#,##0.000"/>
    <numFmt numFmtId="178" formatCode="d\-mmm"/>
    <numFmt numFmtId="179" formatCode="#,##0.00\ ;[Red]#,##0.00"/>
  </numFmts>
  <fonts count="80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i/>
      <sz val="10"/>
      <name val="Calibri"/>
      <family val="2"/>
      <charset val="1"/>
    </font>
    <font>
      <b/>
      <i/>
      <sz val="10"/>
      <name val="Calibri"/>
      <family val="2"/>
      <charset val="1"/>
    </font>
    <font>
      <sz val="11"/>
      <name val="Calibri"/>
      <family val="2"/>
      <charset val="1"/>
    </font>
    <font>
      <b/>
      <sz val="10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b/>
      <sz val="14"/>
      <color rgb="FFFF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FF"/>
      <name val="Calibri"/>
      <family val="2"/>
      <charset val="1"/>
    </font>
    <font>
      <u/>
      <sz val="11"/>
      <color theme="10"/>
      <name val="Calibri"/>
      <family val="2"/>
      <charset val="1"/>
    </font>
    <font>
      <sz val="10"/>
      <color theme="0" tint="-0.249977111117893"/>
      <name val="Calibri"/>
      <family val="2"/>
      <charset val="1"/>
    </font>
    <font>
      <sz val="10"/>
      <color theme="0" tint="-0.499984740745262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8"/>
      <name val="Calibri"/>
      <family val="2"/>
      <charset val="1"/>
    </font>
    <font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12"/>
      <color rgb="FFFF0000"/>
      <name val="Calibri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2"/>
      <color rgb="FF000000"/>
      <name val="Calibri"/>
      <family val="2"/>
      <charset val="1"/>
    </font>
    <font>
      <sz val="11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b/>
      <sz val="14"/>
      <color theme="1"/>
      <name val="Arial"/>
      <family val="2"/>
      <charset val="1"/>
    </font>
    <font>
      <b/>
      <sz val="6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b/>
      <sz val="5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6"/>
      <name val="Arial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1"/>
      <color theme="0" tint="-0.499984740745262"/>
      <name val="Arial"/>
      <family val="2"/>
      <charset val="1"/>
    </font>
    <font>
      <b/>
      <sz val="9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7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8"/>
      <name val="Arial"/>
      <family val="2"/>
      <charset val="1"/>
    </font>
    <font>
      <sz val="9"/>
      <name val="Arial"/>
      <family val="2"/>
      <charset val="1"/>
    </font>
    <font>
      <sz val="8.5"/>
      <name val="Arial"/>
      <family val="2"/>
      <charset val="1"/>
    </font>
    <font>
      <i/>
      <sz val="10"/>
      <name val="Arial"/>
      <family val="2"/>
      <charset val="1"/>
    </font>
    <font>
      <sz val="10"/>
      <name val="Arial"/>
      <family val="2"/>
    </font>
    <font>
      <b/>
      <sz val="10"/>
      <color rgb="FF000000"/>
      <name val="Calibri"/>
      <family val="2"/>
      <charset val="1"/>
    </font>
    <font>
      <b/>
      <sz val="13"/>
      <color rgb="FFFFFFFF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333333"/>
      <name val="Arial"/>
      <family val="2"/>
      <charset val="1"/>
    </font>
    <font>
      <sz val="8"/>
      <color rgb="FFC0C0C0"/>
      <name val="Arial"/>
      <family val="2"/>
      <charset val="1"/>
    </font>
    <font>
      <sz val="8"/>
      <color rgb="FF333333"/>
      <name val="Arial"/>
      <family val="2"/>
      <charset val="1"/>
    </font>
    <font>
      <sz val="10"/>
      <color rgb="FFFFFFFF"/>
      <name val="Arial"/>
      <family val="2"/>
      <charset val="1"/>
    </font>
    <font>
      <i/>
      <sz val="8"/>
      <name val="Arial"/>
      <family val="2"/>
      <charset val="1"/>
    </font>
    <font>
      <sz val="7"/>
      <color rgb="FFFFFFFF"/>
      <name val="Arial"/>
      <family val="2"/>
      <charset val="1"/>
    </font>
    <font>
      <sz val="7"/>
      <name val="Arial"/>
      <family val="2"/>
      <charset val="1"/>
    </font>
    <font>
      <sz val="8"/>
      <color rgb="FF808080"/>
      <name val="Arial"/>
      <family val="2"/>
      <charset val="1"/>
    </font>
    <font>
      <sz val="7.5"/>
      <color rgb="FF808080"/>
      <name val="Arial"/>
      <family val="2"/>
      <charset val="1"/>
    </font>
    <font>
      <sz val="7"/>
      <color rgb="FF808080"/>
      <name val="Arial"/>
      <family val="2"/>
      <charset val="1"/>
    </font>
    <font>
      <sz val="9"/>
      <color rgb="FF333333"/>
      <name val="Arial"/>
      <family val="2"/>
      <charset val="1"/>
    </font>
    <font>
      <sz val="8"/>
      <name val="Arial"/>
      <family val="2"/>
      <charset val="1"/>
    </font>
    <font>
      <sz val="10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theme="1"/>
      <name val="Calibri"/>
      <family val="2"/>
      <charset val="1"/>
    </font>
    <font>
      <sz val="6"/>
      <color theme="1"/>
      <name val="Arial"/>
      <family val="2"/>
    </font>
    <font>
      <sz val="6"/>
      <color rgb="FF00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EFFDA"/>
      </patternFill>
    </fill>
    <fill>
      <patternFill patternType="solid">
        <fgColor rgb="FFFFFFCC"/>
        <bgColor rgb="FFFEFFDA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34998626667073579"/>
        <bgColor rgb="FF969696"/>
      </patternFill>
    </fill>
    <fill>
      <patternFill patternType="solid">
        <fgColor rgb="FFCCCCCC"/>
        <bgColor rgb="FFC0C0C0"/>
      </patternFill>
    </fill>
    <fill>
      <patternFill patternType="solid">
        <fgColor theme="0" tint="-0.14999847407452621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theme="2"/>
        <bgColor rgb="FFFEDADA"/>
      </patternFill>
    </fill>
    <fill>
      <patternFill patternType="solid">
        <fgColor rgb="FFC0C0C0"/>
        <bgColor rgb="FFBFBFBF"/>
      </patternFill>
    </fill>
    <fill>
      <patternFill patternType="solid">
        <fgColor rgb="FFDAFEDB"/>
        <bgColor rgb="FFEEECE1"/>
      </patternFill>
    </fill>
    <fill>
      <patternFill patternType="solid">
        <fgColor rgb="FFFEFFDA"/>
        <bgColor rgb="FFFFFFCC"/>
      </patternFill>
    </fill>
    <fill>
      <patternFill patternType="solid">
        <fgColor rgb="FFFEDADA"/>
        <bgColor rgb="FFEEECE1"/>
      </patternFill>
    </fill>
    <fill>
      <patternFill patternType="solid">
        <fgColor rgb="FFFFFF99"/>
        <bgColor rgb="FFFFFFCC"/>
      </patternFill>
    </fill>
    <fill>
      <patternFill patternType="solid">
        <fgColor rgb="FFFFCC99"/>
        <bgColor rgb="FFFEDADA"/>
      </patternFill>
    </fill>
    <fill>
      <patternFill patternType="solid">
        <fgColor rgb="FF333333"/>
        <bgColor rgb="FF333300"/>
      </patternFill>
    </fill>
    <fill>
      <patternFill patternType="solid">
        <fgColor rgb="FF00B050"/>
        <bgColor rgb="FF008080"/>
      </patternFill>
    </fill>
    <fill>
      <patternFill patternType="solid">
        <fgColor rgb="FF969696"/>
        <bgColor rgb="FFA6A6A6"/>
      </patternFill>
    </fill>
    <fill>
      <patternFill patternType="solid">
        <fgColor rgb="FF808080"/>
        <bgColor rgb="FF969696"/>
      </patternFill>
    </fill>
    <fill>
      <patternFill patternType="solid">
        <fgColor rgb="FF92D050"/>
        <bgColor rgb="FFA6A6A6"/>
      </patternFill>
    </fill>
  </fills>
  <borders count="4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73" fontId="74" fillId="0" borderId="0"/>
    <xf numFmtId="9" fontId="74" fillId="0" borderId="0"/>
    <xf numFmtId="0" fontId="15" fillId="0" borderId="0"/>
  </cellStyleXfs>
  <cellXfs count="536">
    <xf numFmtId="0" fontId="0" fillId="0" borderId="0" xfId="0"/>
    <xf numFmtId="0" fontId="1" fillId="0" borderId="0" xfId="0" applyFon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1" fillId="0" borderId="0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8" fillId="2" borderId="0" xfId="0" applyFont="1" applyFill="1" applyBorder="1"/>
    <xf numFmtId="0" fontId="4" fillId="2" borderId="0" xfId="0" applyFont="1" applyFill="1" applyBorder="1" applyAlignment="1">
      <alignment horizontal="justify" vertical="top" wrapText="1"/>
    </xf>
    <xf numFmtId="0" fontId="9" fillId="0" borderId="0" xfId="0" applyFont="1" applyBorder="1"/>
    <xf numFmtId="0" fontId="10" fillId="2" borderId="2" xfId="0" applyFont="1" applyFill="1" applyBorder="1"/>
    <xf numFmtId="0" fontId="11" fillId="2" borderId="0" xfId="0" applyFont="1" applyFill="1" applyBorder="1"/>
    <xf numFmtId="0" fontId="10" fillId="2" borderId="0" xfId="0" applyFont="1" applyFill="1" applyBorder="1" applyAlignment="1">
      <alignment horizontal="left" wrapText="1"/>
    </xf>
    <xf numFmtId="0" fontId="10" fillId="2" borderId="3" xfId="0" applyFont="1" applyFill="1" applyBorder="1"/>
    <xf numFmtId="0" fontId="9" fillId="2" borderId="0" xfId="0" applyFont="1" applyFill="1" applyBorder="1"/>
    <xf numFmtId="165" fontId="3" fillId="2" borderId="3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165" fontId="3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/>
    </xf>
    <xf numFmtId="0" fontId="4" fillId="2" borderId="3" xfId="0" applyFont="1" applyFill="1" applyBorder="1"/>
    <xf numFmtId="0" fontId="4" fillId="2" borderId="1" xfId="0" applyFont="1" applyFill="1" applyBorder="1"/>
    <xf numFmtId="0" fontId="16" fillId="2" borderId="0" xfId="0" applyFont="1" applyFill="1" applyBorder="1"/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/>
    <xf numFmtId="0" fontId="21" fillId="0" borderId="0" xfId="0" applyFont="1" applyBorder="1"/>
    <xf numFmtId="0" fontId="21" fillId="2" borderId="0" xfId="0" applyFont="1" applyFill="1" applyBorder="1"/>
    <xf numFmtId="167" fontId="22" fillId="2" borderId="7" xfId="0" applyNumberFormat="1" applyFont="1" applyFill="1" applyBorder="1" applyAlignment="1">
      <alignment vertical="center" wrapText="1"/>
    </xf>
    <xf numFmtId="167" fontId="22" fillId="2" borderId="8" xfId="0" applyNumberFormat="1" applyFont="1" applyFill="1" applyBorder="1" applyAlignment="1">
      <alignment vertical="center" wrapText="1"/>
    </xf>
    <xf numFmtId="167" fontId="22" fillId="2" borderId="9" xfId="0" applyNumberFormat="1" applyFont="1" applyFill="1" applyBorder="1" applyAlignment="1">
      <alignment vertical="center" wrapText="1"/>
    </xf>
    <xf numFmtId="0" fontId="23" fillId="2" borderId="0" xfId="0" applyFont="1" applyFill="1" applyBorder="1" applyAlignment="1">
      <alignment horizontal="center" wrapText="1"/>
    </xf>
    <xf numFmtId="167" fontId="22" fillId="2" borderId="10" xfId="0" applyNumberFormat="1" applyFont="1" applyFill="1" applyBorder="1" applyAlignment="1">
      <alignment vertical="center" wrapText="1"/>
    </xf>
    <xf numFmtId="167" fontId="22" fillId="2" borderId="0" xfId="0" applyNumberFormat="1" applyFont="1" applyFill="1" applyBorder="1" applyAlignment="1">
      <alignment vertical="center" wrapText="1"/>
    </xf>
    <xf numFmtId="167" fontId="22" fillId="2" borderId="11" xfId="0" applyNumberFormat="1" applyFont="1" applyFill="1" applyBorder="1" applyAlignment="1">
      <alignment vertical="center" wrapText="1"/>
    </xf>
    <xf numFmtId="167" fontId="22" fillId="2" borderId="12" xfId="0" applyNumberFormat="1" applyFont="1" applyFill="1" applyBorder="1" applyAlignment="1">
      <alignment vertical="center" wrapText="1"/>
    </xf>
    <xf numFmtId="167" fontId="22" fillId="2" borderId="13" xfId="0" applyNumberFormat="1" applyFont="1" applyFill="1" applyBorder="1" applyAlignment="1">
      <alignment vertical="center" wrapText="1"/>
    </xf>
    <xf numFmtId="167" fontId="22" fillId="2" borderId="14" xfId="0" applyNumberFormat="1" applyFont="1" applyFill="1" applyBorder="1" applyAlignment="1">
      <alignment vertical="center" wrapText="1"/>
    </xf>
    <xf numFmtId="0" fontId="4" fillId="2" borderId="7" xfId="0" applyFont="1" applyFill="1" applyBorder="1"/>
    <xf numFmtId="0" fontId="0" fillId="2" borderId="8" xfId="0" applyFont="1" applyFill="1" applyBorder="1" applyAlignment="1">
      <alignment horizontal="right"/>
    </xf>
    <xf numFmtId="0" fontId="13" fillId="2" borderId="8" xfId="0" applyFont="1" applyFill="1" applyBorder="1"/>
    <xf numFmtId="0" fontId="0" fillId="2" borderId="9" xfId="0" applyFont="1" applyFill="1" applyBorder="1" applyAlignment="1">
      <alignment horizontal="right"/>
    </xf>
    <xf numFmtId="0" fontId="4" fillId="2" borderId="16" xfId="0" applyFont="1" applyFill="1" applyBorder="1" applyAlignment="1">
      <alignment horizontal="left"/>
    </xf>
    <xf numFmtId="0" fontId="21" fillId="2" borderId="0" xfId="0" applyFont="1" applyFill="1" applyBorder="1" applyAlignment="1">
      <alignment vertical="center"/>
    </xf>
    <xf numFmtId="0" fontId="4" fillId="2" borderId="10" xfId="0" applyFont="1" applyFill="1" applyBorder="1"/>
    <xf numFmtId="0" fontId="13" fillId="2" borderId="0" xfId="0" applyFont="1" applyFill="1" applyBorder="1"/>
    <xf numFmtId="0" fontId="1" fillId="2" borderId="0" xfId="0" applyFont="1" applyFill="1" applyBorder="1" applyAlignment="1">
      <alignment horizontal="right"/>
    </xf>
    <xf numFmtId="10" fontId="25" fillId="2" borderId="11" xfId="0" applyNumberFormat="1" applyFont="1" applyFill="1" applyBorder="1"/>
    <xf numFmtId="0" fontId="13" fillId="2" borderId="0" xfId="0" applyFont="1" applyFill="1" applyBorder="1" applyAlignment="1">
      <alignment horizontal="left"/>
    </xf>
    <xf numFmtId="10" fontId="25" fillId="2" borderId="11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4" fontId="3" fillId="3" borderId="11" xfId="0" applyNumberFormat="1" applyFont="1" applyFill="1" applyBorder="1"/>
    <xf numFmtId="0" fontId="4" fillId="2" borderId="12" xfId="0" applyFont="1" applyFill="1" applyBorder="1"/>
    <xf numFmtId="0" fontId="0" fillId="2" borderId="13" xfId="0" applyFont="1" applyFill="1" applyBorder="1" applyAlignment="1">
      <alignment horizontal="right"/>
    </xf>
    <xf numFmtId="0" fontId="13" fillId="2" borderId="13" xfId="0" applyFont="1" applyFill="1" applyBorder="1"/>
    <xf numFmtId="0" fontId="13" fillId="2" borderId="13" xfId="0" applyFont="1" applyFill="1" applyBorder="1" applyAlignment="1">
      <alignment horizontal="left" indent="1"/>
    </xf>
    <xf numFmtId="0" fontId="21" fillId="2" borderId="13" xfId="0" applyFont="1" applyFill="1" applyBorder="1"/>
    <xf numFmtId="0" fontId="21" fillId="2" borderId="14" xfId="0" applyFont="1" applyFill="1" applyBorder="1"/>
    <xf numFmtId="0" fontId="26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7" fillId="3" borderId="1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left" vertical="center" indent="2"/>
    </xf>
    <xf numFmtId="0" fontId="13" fillId="2" borderId="24" xfId="0" applyFont="1" applyFill="1" applyBorder="1" applyAlignment="1">
      <alignment vertical="center"/>
    </xf>
    <xf numFmtId="0" fontId="4" fillId="0" borderId="0" xfId="0" applyFont="1" applyBorder="1"/>
    <xf numFmtId="0" fontId="28" fillId="0" borderId="0" xfId="0" applyFont="1" applyBorder="1"/>
    <xf numFmtId="0" fontId="29" fillId="0" borderId="26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9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/>
    </xf>
    <xf numFmtId="0" fontId="28" fillId="0" borderId="31" xfId="0" applyFont="1" applyBorder="1" applyAlignment="1">
      <alignment horizontal="center" vertical="center"/>
    </xf>
    <xf numFmtId="10" fontId="28" fillId="0" borderId="4" xfId="2" applyNumberFormat="1" applyFont="1" applyBorder="1"/>
    <xf numFmtId="10" fontId="28" fillId="0" borderId="30" xfId="2" applyNumberFormat="1" applyFont="1" applyBorder="1"/>
    <xf numFmtId="169" fontId="29" fillId="0" borderId="4" xfId="0" applyNumberFormat="1" applyFont="1" applyBorder="1"/>
    <xf numFmtId="169" fontId="28" fillId="0" borderId="30" xfId="0" applyNumberFormat="1" applyFont="1" applyBorder="1"/>
    <xf numFmtId="0" fontId="28" fillId="0" borderId="4" xfId="0" applyFont="1" applyBorder="1"/>
    <xf numFmtId="0" fontId="28" fillId="0" borderId="30" xfId="0" applyFont="1" applyBorder="1"/>
    <xf numFmtId="0" fontId="0" fillId="0" borderId="0" xfId="0" applyFont="1" applyBorder="1" applyAlignment="1" applyProtection="1">
      <alignment wrapText="1"/>
      <protection locked="0"/>
    </xf>
    <xf numFmtId="0" fontId="31" fillId="6" borderId="18" xfId="0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4" fontId="31" fillId="0" borderId="18" xfId="0" applyNumberFormat="1" applyFont="1" applyBorder="1" applyAlignment="1">
      <alignment horizontal="right" vertical="center" wrapText="1"/>
    </xf>
    <xf numFmtId="0" fontId="32" fillId="0" borderId="18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center" wrapText="1"/>
    </xf>
    <xf numFmtId="4" fontId="32" fillId="0" borderId="18" xfId="0" applyNumberFormat="1" applyFont="1" applyBorder="1" applyAlignment="1">
      <alignment horizontal="right" vertical="center" wrapText="1"/>
    </xf>
    <xf numFmtId="4" fontId="0" fillId="0" borderId="0" xfId="0" applyNumberFormat="1" applyFont="1" applyBorder="1"/>
    <xf numFmtId="0" fontId="35" fillId="0" borderId="0" xfId="0" applyFont="1" applyBorder="1" applyAlignment="1">
      <alignment vertical="center"/>
    </xf>
    <xf numFmtId="1" fontId="35" fillId="2" borderId="0" xfId="0" applyNumberFormat="1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vertical="center"/>
    </xf>
    <xf numFmtId="0" fontId="37" fillId="2" borderId="0" xfId="0" applyFont="1" applyFill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165" fontId="25" fillId="8" borderId="17" xfId="0" applyNumberFormat="1" applyFont="1" applyFill="1" applyBorder="1" applyAlignment="1">
      <alignment horizontal="center" vertical="center" wrapText="1"/>
    </xf>
    <xf numFmtId="4" fontId="25" fillId="7" borderId="17" xfId="0" applyNumberFormat="1" applyFont="1" applyFill="1" applyBorder="1" applyAlignment="1">
      <alignment horizontal="center" vertical="center" wrapText="1"/>
    </xf>
    <xf numFmtId="1" fontId="25" fillId="7" borderId="18" xfId="0" applyNumberFormat="1" applyFont="1" applyFill="1" applyBorder="1" applyAlignment="1">
      <alignment horizontal="center" vertical="center" wrapText="1"/>
    </xf>
    <xf numFmtId="0" fontId="25" fillId="7" borderId="17" xfId="0" applyFont="1" applyFill="1" applyBorder="1" applyAlignment="1">
      <alignment horizontal="center" vertical="center" wrapText="1"/>
    </xf>
    <xf numFmtId="1" fontId="39" fillId="9" borderId="23" xfId="0" applyNumberFormat="1" applyFont="1" applyFill="1" applyBorder="1" applyAlignment="1">
      <alignment horizontal="center" vertical="center" wrapText="1"/>
    </xf>
    <xf numFmtId="170" fontId="39" fillId="9" borderId="23" xfId="0" applyNumberFormat="1" applyFont="1" applyFill="1" applyBorder="1" applyAlignment="1">
      <alignment horizontal="center" vertical="center"/>
    </xf>
    <xf numFmtId="170" fontId="40" fillId="9" borderId="24" xfId="0" applyNumberFormat="1" applyFont="1" applyFill="1" applyBorder="1" applyAlignment="1">
      <alignment horizontal="left" vertical="center" wrapText="1"/>
    </xf>
    <xf numFmtId="10" fontId="25" fillId="9" borderId="18" xfId="0" applyNumberFormat="1" applyFont="1" applyFill="1" applyBorder="1" applyAlignment="1">
      <alignment horizontal="center" vertical="center" wrapText="1"/>
    </xf>
    <xf numFmtId="166" fontId="25" fillId="9" borderId="18" xfId="0" applyNumberFormat="1" applyFont="1" applyFill="1" applyBorder="1" applyAlignment="1">
      <alignment horizontal="center" vertical="center" wrapText="1"/>
    </xf>
    <xf numFmtId="166" fontId="37" fillId="9" borderId="18" xfId="0" applyNumberFormat="1" applyFont="1" applyFill="1" applyBorder="1" applyAlignment="1">
      <alignment horizontal="left" vertical="center" wrapText="1"/>
    </xf>
    <xf numFmtId="1" fontId="41" fillId="9" borderId="23" xfId="0" applyNumberFormat="1" applyFont="1" applyFill="1" applyBorder="1" applyAlignment="1" applyProtection="1">
      <alignment vertical="center"/>
      <protection locked="0"/>
    </xf>
    <xf numFmtId="1" fontId="41" fillId="9" borderId="24" xfId="0" applyNumberFormat="1" applyFont="1" applyFill="1" applyBorder="1" applyAlignment="1" applyProtection="1">
      <alignment vertical="center"/>
      <protection locked="0"/>
    </xf>
    <xf numFmtId="1" fontId="41" fillId="9" borderId="37" xfId="0" applyNumberFormat="1" applyFont="1" applyFill="1" applyBorder="1" applyAlignment="1" applyProtection="1">
      <alignment vertical="center"/>
      <protection locked="0"/>
    </xf>
    <xf numFmtId="1" fontId="39" fillId="2" borderId="18" xfId="0" applyNumberFormat="1" applyFont="1" applyFill="1" applyBorder="1" applyAlignment="1">
      <alignment horizontal="center" vertical="center" wrapText="1"/>
    </xf>
    <xf numFmtId="170" fontId="39" fillId="2" borderId="38" xfId="0" applyNumberFormat="1" applyFont="1" applyFill="1" applyBorder="1" applyAlignment="1">
      <alignment horizontal="center" vertical="center" wrapText="1"/>
    </xf>
    <xf numFmtId="170" fontId="40" fillId="2" borderId="38" xfId="0" applyNumberFormat="1" applyFont="1" applyFill="1" applyBorder="1" applyAlignment="1">
      <alignment horizontal="left" vertical="center" wrapText="1"/>
    </xf>
    <xf numFmtId="10" fontId="25" fillId="2" borderId="38" xfId="0" applyNumberFormat="1" applyFont="1" applyFill="1" applyBorder="1" applyAlignment="1">
      <alignment horizontal="center" vertical="center" wrapText="1"/>
    </xf>
    <xf numFmtId="166" fontId="25" fillId="2" borderId="38" xfId="0" applyNumberFormat="1" applyFont="1" applyFill="1" applyBorder="1" applyAlignment="1">
      <alignment horizontal="center" vertical="center" wrapText="1"/>
    </xf>
    <xf numFmtId="166" fontId="42" fillId="2" borderId="38" xfId="0" applyNumberFormat="1" applyFont="1" applyFill="1" applyBorder="1" applyAlignment="1">
      <alignment horizontal="center" vertical="center" wrapText="1"/>
    </xf>
    <xf numFmtId="166" fontId="37" fillId="2" borderId="38" xfId="0" applyNumberFormat="1" applyFont="1" applyFill="1" applyBorder="1" applyAlignment="1">
      <alignment horizontal="left" vertical="center" wrapText="1"/>
    </xf>
    <xf numFmtId="1" fontId="39" fillId="2" borderId="17" xfId="0" applyNumberFormat="1" applyFont="1" applyFill="1" applyBorder="1" applyAlignment="1">
      <alignment horizontal="center" vertical="center" wrapText="1"/>
    </xf>
    <xf numFmtId="170" fontId="39" fillId="2" borderId="17" xfId="0" applyNumberFormat="1" applyFont="1" applyFill="1" applyBorder="1" applyAlignment="1">
      <alignment horizontal="center" vertical="center" wrapText="1"/>
    </xf>
    <xf numFmtId="170" fontId="37" fillId="2" borderId="38" xfId="0" applyNumberFormat="1" applyFont="1" applyFill="1" applyBorder="1" applyAlignment="1">
      <alignment horizontal="left" vertical="center" wrapText="1"/>
    </xf>
    <xf numFmtId="170" fontId="40" fillId="2" borderId="18" xfId="0" applyNumberFormat="1" applyFont="1" applyFill="1" applyBorder="1" applyAlignment="1">
      <alignment horizontal="left" vertical="center" wrapText="1"/>
    </xf>
    <xf numFmtId="168" fontId="25" fillId="2" borderId="38" xfId="0" applyNumberFormat="1" applyFont="1" applyFill="1" applyBorder="1" applyAlignment="1">
      <alignment horizontal="center" vertical="center" wrapText="1"/>
    </xf>
    <xf numFmtId="170" fontId="39" fillId="0" borderId="18" xfId="0" applyNumberFormat="1" applyFont="1" applyBorder="1" applyAlignment="1">
      <alignment horizontal="center" vertical="center" wrapText="1"/>
    </xf>
    <xf numFmtId="170" fontId="37" fillId="0" borderId="38" xfId="0" applyNumberFormat="1" applyFont="1" applyBorder="1" applyAlignment="1">
      <alignment horizontal="left" vertical="center" wrapText="1"/>
    </xf>
    <xf numFmtId="170" fontId="37" fillId="2" borderId="18" xfId="0" applyNumberFormat="1" applyFont="1" applyFill="1" applyBorder="1" applyAlignment="1">
      <alignment horizontal="left" vertical="center" wrapText="1"/>
    </xf>
    <xf numFmtId="166" fontId="37" fillId="0" borderId="38" xfId="0" applyNumberFormat="1" applyFont="1" applyBorder="1" applyAlignment="1">
      <alignment horizontal="left" vertical="center" wrapText="1"/>
    </xf>
    <xf numFmtId="170" fontId="39" fillId="2" borderId="18" xfId="0" applyNumberFormat="1" applyFont="1" applyFill="1" applyBorder="1" applyAlignment="1">
      <alignment horizontal="center" vertical="center"/>
    </xf>
    <xf numFmtId="170" fontId="40" fillId="0" borderId="38" xfId="0" applyNumberFormat="1" applyFont="1" applyBorder="1" applyAlignment="1">
      <alignment horizontal="left" vertical="center" wrapText="1"/>
    </xf>
    <xf numFmtId="10" fontId="25" fillId="0" borderId="38" xfId="0" applyNumberFormat="1" applyFont="1" applyBorder="1" applyAlignment="1">
      <alignment horizontal="center" vertical="center" wrapText="1"/>
    </xf>
    <xf numFmtId="168" fontId="25" fillId="0" borderId="38" xfId="0" applyNumberFormat="1" applyFont="1" applyBorder="1" applyAlignment="1">
      <alignment horizontal="center" vertical="center" wrapText="1"/>
    </xf>
    <xf numFmtId="166" fontId="25" fillId="0" borderId="38" xfId="0" applyNumberFormat="1" applyFont="1" applyBorder="1" applyAlignment="1">
      <alignment horizontal="center" vertical="center" wrapText="1"/>
    </xf>
    <xf numFmtId="170" fontId="40" fillId="0" borderId="18" xfId="0" applyNumberFormat="1" applyFont="1" applyBorder="1" applyAlignment="1">
      <alignment horizontal="left" vertical="center" wrapText="1"/>
    </xf>
    <xf numFmtId="168" fontId="25" fillId="2" borderId="38" xfId="0" applyNumberFormat="1" applyFont="1" applyFill="1" applyBorder="1" applyAlignment="1">
      <alignment horizontal="left" vertical="center" wrapText="1"/>
    </xf>
    <xf numFmtId="170" fontId="37" fillId="2" borderId="37" xfId="0" applyNumberFormat="1" applyFont="1" applyFill="1" applyBorder="1" applyAlignment="1">
      <alignment horizontal="left" vertical="center" wrapText="1"/>
    </xf>
    <xf numFmtId="49" fontId="39" fillId="7" borderId="18" xfId="0" applyNumberFormat="1" applyFont="1" applyFill="1" applyBorder="1" applyAlignment="1">
      <alignment horizontal="center" vertical="center" wrapText="1"/>
    </xf>
    <xf numFmtId="170" fontId="39" fillId="7" borderId="18" xfId="0" applyNumberFormat="1" applyFont="1" applyFill="1" applyBorder="1" applyAlignment="1">
      <alignment horizontal="center" vertical="center" wrapText="1"/>
    </xf>
    <xf numFmtId="170" fontId="39" fillId="7" borderId="18" xfId="0" applyNumberFormat="1" applyFont="1" applyFill="1" applyBorder="1" applyAlignment="1">
      <alignment horizontal="right" vertical="center" wrapText="1"/>
    </xf>
    <xf numFmtId="10" fontId="25" fillId="7" borderId="18" xfId="0" applyNumberFormat="1" applyFont="1" applyFill="1" applyBorder="1" applyAlignment="1">
      <alignment horizontal="center" vertical="center" wrapText="1"/>
    </xf>
    <xf numFmtId="168" fontId="43" fillId="7" borderId="18" xfId="0" applyNumberFormat="1" applyFont="1" applyFill="1" applyBorder="1" applyAlignment="1">
      <alignment horizontal="center" vertical="center" wrapText="1"/>
    </xf>
    <xf numFmtId="166" fontId="25" fillId="7" borderId="23" xfId="0" applyNumberFormat="1" applyFont="1" applyFill="1" applyBorder="1" applyAlignment="1">
      <alignment horizontal="center" vertical="center" wrapText="1"/>
    </xf>
    <xf numFmtId="165" fontId="25" fillId="7" borderId="18" xfId="0" applyNumberFormat="1" applyFont="1" applyFill="1" applyBorder="1" applyAlignment="1">
      <alignment horizontal="center" vertical="center" wrapText="1"/>
    </xf>
    <xf numFmtId="166" fontId="37" fillId="7" borderId="18" xfId="0" applyNumberFormat="1" applyFont="1" applyFill="1" applyBorder="1" applyAlignment="1">
      <alignment horizontal="left" vertical="center" wrapText="1"/>
    </xf>
    <xf numFmtId="165" fontId="44" fillId="0" borderId="0" xfId="0" applyNumberFormat="1" applyFont="1" applyBorder="1" applyAlignment="1">
      <alignment horizontal="center" vertical="center"/>
    </xf>
    <xf numFmtId="0" fontId="0" fillId="0" borderId="0" xfId="0" applyFont="1" applyBorder="1"/>
    <xf numFmtId="0" fontId="33" fillId="6" borderId="18" xfId="0" applyFont="1" applyFill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justify" vertical="top" wrapText="1"/>
    </xf>
    <xf numFmtId="171" fontId="32" fillId="0" borderId="18" xfId="0" applyNumberFormat="1" applyFont="1" applyBorder="1" applyAlignment="1">
      <alignment horizontal="right" vertical="top" wrapText="1"/>
    </xf>
    <xf numFmtId="4" fontId="32" fillId="0" borderId="18" xfId="0" applyNumberFormat="1" applyFont="1" applyBorder="1" applyAlignment="1">
      <alignment horizontal="right" vertical="top" wrapText="1"/>
    </xf>
    <xf numFmtId="4" fontId="33" fillId="0" borderId="18" xfId="0" applyNumberFormat="1" applyFont="1" applyBorder="1" applyAlignment="1">
      <alignment horizontal="right" vertical="top" wrapText="1"/>
    </xf>
    <xf numFmtId="171" fontId="32" fillId="0" borderId="18" xfId="0" applyNumberFormat="1" applyFont="1" applyBorder="1" applyAlignment="1">
      <alignment horizontal="center" vertical="center" wrapText="1"/>
    </xf>
    <xf numFmtId="172" fontId="32" fillId="0" borderId="18" xfId="0" applyNumberFormat="1" applyFont="1" applyBorder="1" applyAlignment="1">
      <alignment horizontal="right" vertical="center" wrapText="1"/>
    </xf>
    <xf numFmtId="10" fontId="0" fillId="0" borderId="0" xfId="0" applyNumberFormat="1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1" xfId="0" applyFont="1" applyBorder="1"/>
    <xf numFmtId="0" fontId="0" fillId="0" borderId="13" xfId="0" applyFont="1" applyBorder="1"/>
    <xf numFmtId="0" fontId="0" fillId="0" borderId="14" xfId="0" applyFont="1" applyBorder="1"/>
    <xf numFmtId="0" fontId="31" fillId="10" borderId="18" xfId="0" applyFont="1" applyFill="1" applyBorder="1" applyAlignment="1">
      <alignment horizontal="center" vertical="center" wrapText="1"/>
    </xf>
    <xf numFmtId="0" fontId="31" fillId="10" borderId="18" xfId="0" applyFont="1" applyFill="1" applyBorder="1" applyAlignment="1">
      <alignment horizontal="left" vertical="center" wrapText="1"/>
    </xf>
    <xf numFmtId="10" fontId="31" fillId="10" borderId="18" xfId="0" applyNumberFormat="1" applyFont="1" applyFill="1" applyBorder="1" applyAlignment="1">
      <alignment horizontal="center" vertical="center" wrapText="1"/>
    </xf>
    <xf numFmtId="0" fontId="32" fillId="11" borderId="0" xfId="0" applyFont="1" applyFill="1" applyBorder="1" applyAlignment="1">
      <alignment horizontal="center" vertical="top" wrapText="1"/>
    </xf>
    <xf numFmtId="0" fontId="32" fillId="11" borderId="0" xfId="0" applyFont="1" applyFill="1" applyBorder="1" applyAlignment="1">
      <alignment horizontal="left" vertical="top" wrapText="1"/>
    </xf>
    <xf numFmtId="169" fontId="32" fillId="11" borderId="0" xfId="1" applyNumberFormat="1" applyFont="1" applyFill="1" applyBorder="1" applyAlignment="1">
      <alignment horizontal="right" vertical="top" wrapText="1"/>
    </xf>
    <xf numFmtId="4" fontId="32" fillId="11" borderId="0" xfId="0" applyNumberFormat="1" applyFont="1" applyFill="1" applyBorder="1" applyAlignment="1">
      <alignment horizontal="right" vertical="top" wrapText="1"/>
    </xf>
    <xf numFmtId="2" fontId="32" fillId="11" borderId="0" xfId="0" applyNumberFormat="1" applyFont="1" applyFill="1" applyBorder="1" applyAlignment="1">
      <alignment horizontal="center" vertical="top" wrapText="1"/>
    </xf>
    <xf numFmtId="0" fontId="32" fillId="12" borderId="0" xfId="0" applyFont="1" applyFill="1" applyBorder="1" applyAlignment="1">
      <alignment horizontal="center" vertical="top" wrapText="1"/>
    </xf>
    <xf numFmtId="0" fontId="32" fillId="12" borderId="0" xfId="0" applyFont="1" applyFill="1" applyBorder="1" applyAlignment="1">
      <alignment horizontal="left" vertical="top" wrapText="1"/>
    </xf>
    <xf numFmtId="169" fontId="32" fillId="12" borderId="0" xfId="1" applyNumberFormat="1" applyFont="1" applyFill="1" applyBorder="1" applyAlignment="1">
      <alignment horizontal="right" vertical="top" wrapText="1"/>
    </xf>
    <xf numFmtId="4" fontId="32" fillId="12" borderId="0" xfId="0" applyNumberFormat="1" applyFont="1" applyFill="1" applyBorder="1" applyAlignment="1">
      <alignment horizontal="right" vertical="top" wrapText="1"/>
    </xf>
    <xf numFmtId="2" fontId="32" fillId="12" borderId="0" xfId="0" applyNumberFormat="1" applyFont="1" applyFill="1" applyBorder="1" applyAlignment="1">
      <alignment horizontal="center" vertical="top" wrapText="1"/>
    </xf>
    <xf numFmtId="0" fontId="32" fillId="13" borderId="0" xfId="0" applyFont="1" applyFill="1" applyBorder="1" applyAlignment="1">
      <alignment horizontal="center" vertical="top" wrapText="1"/>
    </xf>
    <xf numFmtId="0" fontId="32" fillId="13" borderId="0" xfId="0" applyFont="1" applyFill="1" applyBorder="1" applyAlignment="1">
      <alignment horizontal="left" vertical="top" wrapText="1"/>
    </xf>
    <xf numFmtId="169" fontId="32" fillId="13" borderId="0" xfId="1" applyNumberFormat="1" applyFont="1" applyFill="1" applyBorder="1" applyAlignment="1">
      <alignment horizontal="right" vertical="top" wrapText="1"/>
    </xf>
    <xf numFmtId="4" fontId="32" fillId="13" borderId="0" xfId="0" applyNumberFormat="1" applyFont="1" applyFill="1" applyBorder="1" applyAlignment="1">
      <alignment horizontal="right" vertical="top" wrapText="1"/>
    </xf>
    <xf numFmtId="2" fontId="32" fillId="13" borderId="0" xfId="0" applyNumberFormat="1" applyFont="1" applyFill="1" applyBorder="1" applyAlignment="1">
      <alignment horizontal="center" vertical="top" wrapText="1"/>
    </xf>
    <xf numFmtId="0" fontId="37" fillId="0" borderId="0" xfId="0" applyFont="1" applyBorder="1"/>
    <xf numFmtId="0" fontId="37" fillId="0" borderId="0" xfId="0" applyFont="1" applyBorder="1" applyAlignment="1">
      <alignment horizontal="center"/>
    </xf>
    <xf numFmtId="0" fontId="37" fillId="0" borderId="39" xfId="0" applyFont="1" applyBorder="1"/>
    <xf numFmtId="0" fontId="37" fillId="0" borderId="40" xfId="0" applyFont="1" applyBorder="1"/>
    <xf numFmtId="0" fontId="37" fillId="0" borderId="40" xfId="0" applyFont="1" applyBorder="1" applyAlignment="1">
      <alignment horizontal="center"/>
    </xf>
    <xf numFmtId="0" fontId="37" fillId="0" borderId="41" xfId="0" applyFont="1" applyBorder="1"/>
    <xf numFmtId="0" fontId="37" fillId="0" borderId="42" xfId="0" applyFont="1" applyBorder="1"/>
    <xf numFmtId="0" fontId="50" fillId="0" borderId="0" xfId="0" applyFont="1" applyBorder="1" applyAlignment="1">
      <alignment horizontal="left"/>
    </xf>
    <xf numFmtId="0" fontId="37" fillId="0" borderId="43" xfId="0" applyFont="1" applyBorder="1"/>
    <xf numFmtId="0" fontId="51" fillId="0" borderId="0" xfId="0" applyFont="1" applyBorder="1" applyAlignment="1">
      <alignment horizontal="right"/>
    </xf>
    <xf numFmtId="0" fontId="37" fillId="0" borderId="0" xfId="0" applyFont="1" applyBorder="1" applyAlignment="1">
      <alignment vertical="center"/>
    </xf>
    <xf numFmtId="0" fontId="37" fillId="0" borderId="4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/>
    </xf>
    <xf numFmtId="0" fontId="37" fillId="0" borderId="18" xfId="0" applyFont="1" applyBorder="1"/>
    <xf numFmtId="10" fontId="37" fillId="7" borderId="18" xfId="0" applyNumberFormat="1" applyFont="1" applyFill="1" applyBorder="1" applyAlignment="1">
      <alignment horizontal="center"/>
    </xf>
    <xf numFmtId="10" fontId="37" fillId="0" borderId="4" xfId="0" applyNumberFormat="1" applyFont="1" applyBorder="1" applyAlignment="1">
      <alignment horizontal="center"/>
    </xf>
    <xf numFmtId="10" fontId="37" fillId="0" borderId="0" xfId="0" applyNumberFormat="1" applyFont="1" applyBorder="1"/>
    <xf numFmtId="0" fontId="37" fillId="0" borderId="18" xfId="0" applyFont="1" applyBorder="1" applyAlignment="1">
      <alignment horizontal="left"/>
    </xf>
    <xf numFmtId="10" fontId="37" fillId="0" borderId="18" xfId="0" applyNumberFormat="1" applyFont="1" applyBorder="1" applyAlignment="1">
      <alignment horizontal="center"/>
    </xf>
    <xf numFmtId="0" fontId="37" fillId="0" borderId="42" xfId="0" applyFont="1" applyBorder="1" applyAlignment="1">
      <alignment vertical="center"/>
    </xf>
    <xf numFmtId="0" fontId="37" fillId="0" borderId="4" xfId="0" applyFont="1" applyBorder="1"/>
    <xf numFmtId="10" fontId="25" fillId="14" borderId="18" xfId="0" applyNumberFormat="1" applyFont="1" applyFill="1" applyBorder="1" applyAlignment="1">
      <alignment horizontal="center"/>
    </xf>
    <xf numFmtId="0" fontId="52" fillId="0" borderId="0" xfId="0" applyFont="1" applyBorder="1"/>
    <xf numFmtId="0" fontId="25" fillId="0" borderId="0" xfId="0" applyFont="1" applyBorder="1"/>
    <xf numFmtId="0" fontId="52" fillId="0" borderId="0" xfId="0" applyFont="1" applyBorder="1" applyAlignment="1">
      <alignment vertical="center" wrapText="1"/>
    </xf>
    <xf numFmtId="0" fontId="42" fillId="0" borderId="0" xfId="0" applyFont="1" applyBorder="1"/>
    <xf numFmtId="0" fontId="52" fillId="0" borderId="5" xfId="0" applyFont="1" applyBorder="1" applyAlignment="1">
      <alignment vertical="center" wrapText="1"/>
    </xf>
    <xf numFmtId="0" fontId="37" fillId="0" borderId="44" xfId="0" applyFont="1" applyBorder="1"/>
    <xf numFmtId="0" fontId="37" fillId="0" borderId="5" xfId="0" applyFont="1" applyBorder="1"/>
    <xf numFmtId="0" fontId="37" fillId="0" borderId="5" xfId="0" applyFont="1" applyBorder="1" applyAlignment="1">
      <alignment horizontal="center"/>
    </xf>
    <xf numFmtId="0" fontId="37" fillId="0" borderId="45" xfId="0" applyFont="1" applyBorder="1"/>
    <xf numFmtId="0" fontId="25" fillId="0" borderId="0" xfId="0" applyFont="1" applyBorder="1" applyAlignment="1">
      <alignment horizontal="center" vertical="center" wrapText="1"/>
    </xf>
    <xf numFmtId="2" fontId="25" fillId="0" borderId="0" xfId="0" applyNumberFormat="1" applyFont="1" applyBorder="1" applyAlignment="1">
      <alignment horizontal="center" vertical="center" wrapText="1"/>
    </xf>
    <xf numFmtId="0" fontId="1" fillId="2" borderId="42" xfId="0" applyFont="1" applyFill="1" applyBorder="1"/>
    <xf numFmtId="0" fontId="1" fillId="2" borderId="43" xfId="0" applyFont="1" applyFill="1" applyBorder="1"/>
    <xf numFmtId="0" fontId="57" fillId="0" borderId="0" xfId="0" applyFont="1" applyBorder="1" applyAlignment="1">
      <alignment horizontal="center" wrapText="1"/>
    </xf>
    <xf numFmtId="0" fontId="57" fillId="2" borderId="4" xfId="0" applyFont="1" applyFill="1" applyBorder="1" applyAlignment="1">
      <alignment horizontal="center" vertical="center"/>
    </xf>
    <xf numFmtId="0" fontId="57" fillId="2" borderId="4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8" fillId="0" borderId="0" xfId="0" applyFont="1" applyBorder="1"/>
    <xf numFmtId="2" fontId="18" fillId="2" borderId="4" xfId="0" applyNumberFormat="1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2" fontId="13" fillId="15" borderId="4" xfId="0" applyNumberFormat="1" applyFont="1" applyFill="1" applyBorder="1" applyAlignment="1">
      <alignment horizontal="center" vertical="center"/>
    </xf>
    <xf numFmtId="0" fontId="1" fillId="0" borderId="42" xfId="0" applyFont="1" applyBorder="1"/>
    <xf numFmtId="0" fontId="1" fillId="0" borderId="43" xfId="0" applyFont="1" applyBorder="1"/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/>
    </xf>
    <xf numFmtId="0" fontId="59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7" fillId="16" borderId="0" xfId="0" applyFont="1" applyFill="1" applyBorder="1"/>
    <xf numFmtId="0" fontId="25" fillId="0" borderId="13" xfId="0" applyFont="1" applyBorder="1" applyAlignment="1">
      <alignment horizontal="left" vertical="center"/>
    </xf>
    <xf numFmtId="0" fontId="61" fillId="0" borderId="0" xfId="0" applyFont="1" applyBorder="1"/>
    <xf numFmtId="0" fontId="37" fillId="0" borderId="0" xfId="0" applyFont="1" applyBorder="1" applyAlignment="1">
      <alignment horizontal="left"/>
    </xf>
    <xf numFmtId="4" fontId="37" fillId="0" borderId="0" xfId="0" applyNumberFormat="1" applyFont="1" applyBorder="1"/>
    <xf numFmtId="4" fontId="60" fillId="10" borderId="18" xfId="0" applyNumberFormat="1" applyFont="1" applyFill="1" applyBorder="1" applyAlignment="1">
      <alignment horizontal="left"/>
    </xf>
    <xf numFmtId="0" fontId="63" fillId="0" borderId="0" xfId="0" applyFont="1" applyBorder="1" applyAlignment="1">
      <alignment horizontal="left" vertical="center"/>
    </xf>
    <xf numFmtId="0" fontId="60" fillId="10" borderId="18" xfId="0" applyFont="1" applyFill="1" applyBorder="1" applyAlignment="1">
      <alignment horizontal="left"/>
    </xf>
    <xf numFmtId="0" fontId="60" fillId="0" borderId="0" xfId="0" applyFont="1" applyBorder="1" applyAlignment="1">
      <alignment horizontal="left"/>
    </xf>
    <xf numFmtId="175" fontId="37" fillId="0" borderId="0" xfId="0" applyNumberFormat="1" applyFont="1" applyBorder="1"/>
    <xf numFmtId="0" fontId="43" fillId="0" borderId="13" xfId="0" applyFont="1" applyBorder="1" applyAlignment="1">
      <alignment horizontal="left"/>
    </xf>
    <xf numFmtId="0" fontId="51" fillId="0" borderId="0" xfId="0" applyFont="1" applyBorder="1"/>
    <xf numFmtId="0" fontId="25" fillId="0" borderId="0" xfId="0" applyFont="1" applyBorder="1" applyAlignment="1">
      <alignment horizontal="left"/>
    </xf>
    <xf numFmtId="0" fontId="37" fillId="18" borderId="18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left"/>
    </xf>
    <xf numFmtId="0" fontId="60" fillId="0" borderId="0" xfId="0" applyFont="1" applyBorder="1" applyAlignment="1">
      <alignment horizontal="center"/>
    </xf>
    <xf numFmtId="0" fontId="63" fillId="0" borderId="0" xfId="0" applyFont="1" applyBorder="1"/>
    <xf numFmtId="4" fontId="60" fillId="10" borderId="47" xfId="0" applyNumberFormat="1" applyFont="1" applyFill="1" applyBorder="1" applyAlignment="1">
      <alignment horizontal="left"/>
    </xf>
    <xf numFmtId="4" fontId="60" fillId="10" borderId="37" xfId="0" applyNumberFormat="1" applyFont="1" applyFill="1" applyBorder="1" applyAlignment="1">
      <alignment horizontal="left"/>
    </xf>
    <xf numFmtId="4" fontId="37" fillId="0" borderId="0" xfId="0" applyNumberFormat="1" applyFont="1" applyBorder="1" applyAlignment="1">
      <alignment horizontal="center"/>
    </xf>
    <xf numFmtId="4" fontId="60" fillId="0" borderId="0" xfId="0" applyNumberFormat="1" applyFont="1" applyBorder="1" applyAlignment="1">
      <alignment horizontal="left"/>
    </xf>
    <xf numFmtId="0" fontId="37" fillId="0" borderId="13" xfId="0" applyFont="1" applyBorder="1"/>
    <xf numFmtId="0" fontId="63" fillId="0" borderId="0" xfId="0" applyFont="1" applyBorder="1" applyAlignment="1">
      <alignment vertical="center"/>
    </xf>
    <xf numFmtId="0" fontId="60" fillId="0" borderId="0" xfId="0" applyFont="1" applyBorder="1" applyAlignment="1">
      <alignment horizontal="center" vertical="center"/>
    </xf>
    <xf numFmtId="4" fontId="60" fillId="0" borderId="0" xfId="0" applyNumberFormat="1" applyFont="1" applyBorder="1" applyAlignment="1">
      <alignment horizontal="center"/>
    </xf>
    <xf numFmtId="0" fontId="67" fillId="0" borderId="0" xfId="0" applyFont="1" applyBorder="1"/>
    <xf numFmtId="0" fontId="67" fillId="0" borderId="0" xfId="0" applyFont="1" applyBorder="1" applyAlignment="1">
      <alignment vertical="top"/>
    </xf>
    <xf numFmtId="0" fontId="67" fillId="0" borderId="0" xfId="0" applyFont="1" applyBorder="1" applyAlignment="1">
      <alignment horizontal="left"/>
    </xf>
    <xf numFmtId="0" fontId="43" fillId="0" borderId="0" xfId="0" applyFont="1" applyBorder="1"/>
    <xf numFmtId="0" fontId="51" fillId="0" borderId="13" xfId="0" applyFont="1" applyBorder="1"/>
    <xf numFmtId="178" fontId="37" fillId="0" borderId="0" xfId="0" applyNumberFormat="1" applyFont="1" applyBorder="1"/>
    <xf numFmtId="177" fontId="37" fillId="0" borderId="0" xfId="0" applyNumberFormat="1" applyFont="1" applyBorder="1"/>
    <xf numFmtId="177" fontId="37" fillId="0" borderId="0" xfId="0" applyNumberFormat="1" applyFont="1" applyBorder="1" applyAlignment="1">
      <alignment horizontal="center"/>
    </xf>
    <xf numFmtId="0" fontId="68" fillId="0" borderId="0" xfId="0" applyFont="1" applyBorder="1" applyAlignment="1">
      <alignment horizontal="center" vertical="top" wrapText="1"/>
    </xf>
    <xf numFmtId="0" fontId="69" fillId="0" borderId="0" xfId="0" applyFont="1" applyBorder="1" applyAlignment="1">
      <alignment horizontal="center"/>
    </xf>
    <xf numFmtId="0" fontId="71" fillId="0" borderId="0" xfId="0" applyFont="1" applyBorder="1"/>
    <xf numFmtId="0" fontId="69" fillId="0" borderId="0" xfId="0" applyFont="1" applyBorder="1"/>
    <xf numFmtId="0" fontId="37" fillId="0" borderId="1" xfId="0" applyFont="1" applyBorder="1"/>
    <xf numFmtId="4" fontId="37" fillId="0" borderId="13" xfId="0" applyNumberFormat="1" applyFont="1" applyBorder="1" applyAlignment="1">
      <alignment horizontal="left"/>
    </xf>
    <xf numFmtId="4" fontId="37" fillId="0" borderId="13" xfId="0" applyNumberFormat="1" applyFont="1" applyBorder="1" applyAlignment="1">
      <alignment horizontal="center"/>
    </xf>
    <xf numFmtId="0" fontId="37" fillId="0" borderId="13" xfId="0" applyFont="1" applyBorder="1" applyAlignment="1">
      <alignment horizontal="center"/>
    </xf>
    <xf numFmtId="0" fontId="67" fillId="0" borderId="13" xfId="0" applyFont="1" applyBorder="1"/>
    <xf numFmtId="0" fontId="71" fillId="20" borderId="0" xfId="0" applyFont="1" applyFill="1" applyBorder="1"/>
    <xf numFmtId="0" fontId="37" fillId="20" borderId="0" xfId="0" applyFont="1" applyFill="1" applyBorder="1"/>
    <xf numFmtId="0" fontId="71" fillId="20" borderId="0" xfId="0" applyFont="1" applyFill="1" applyBorder="1" applyAlignment="1">
      <alignment horizontal="left"/>
    </xf>
    <xf numFmtId="0" fontId="72" fillId="0" borderId="0" xfId="0" applyFont="1" applyBorder="1" applyAlignment="1" applyProtection="1">
      <alignment vertical="center"/>
      <protection locked="0"/>
    </xf>
    <xf numFmtId="1" fontId="8" fillId="2" borderId="0" xfId="0" applyNumberFormat="1" applyFont="1" applyFill="1" applyBorder="1" applyAlignment="1" applyProtection="1">
      <alignment horizontal="center" vertical="center"/>
      <protection locked="0"/>
    </xf>
    <xf numFmtId="1" fontId="72" fillId="2" borderId="0" xfId="0" applyNumberFormat="1" applyFont="1" applyFill="1" applyBorder="1" applyAlignment="1" applyProtection="1">
      <alignment horizontal="center" vertical="center"/>
      <protection locked="0"/>
    </xf>
    <xf numFmtId="176" fontId="8" fillId="2" borderId="0" xfId="0" applyNumberFormat="1" applyFont="1" applyFill="1" applyBorder="1" applyAlignment="1" applyProtection="1">
      <alignment horizontal="center" vertical="center"/>
      <protection locked="0"/>
    </xf>
    <xf numFmtId="2" fontId="8" fillId="2" borderId="0" xfId="0" applyNumberFormat="1" applyFont="1" applyFill="1" applyBorder="1" applyAlignment="1" applyProtection="1">
      <alignment horizontal="center" vertical="center"/>
      <protection locked="0"/>
    </xf>
    <xf numFmtId="0" fontId="72" fillId="2" borderId="0" xfId="0" applyFont="1" applyFill="1" applyBorder="1" applyAlignment="1" applyProtection="1">
      <alignment vertical="center"/>
      <protection locked="0"/>
    </xf>
    <xf numFmtId="1" fontId="8" fillId="2" borderId="7" xfId="0" applyNumberFormat="1" applyFont="1" applyFill="1" applyBorder="1" applyAlignment="1" applyProtection="1">
      <alignment horizontal="center" vertical="center"/>
      <protection locked="0"/>
    </xf>
    <xf numFmtId="1" fontId="72" fillId="2" borderId="8" xfId="0" applyNumberFormat="1" applyFont="1" applyFill="1" applyBorder="1" applyAlignment="1" applyProtection="1">
      <alignment horizontal="center" vertical="center"/>
      <protection locked="0"/>
    </xf>
    <xf numFmtId="176" fontId="8" fillId="2" borderId="8" xfId="0" applyNumberFormat="1" applyFont="1" applyFill="1" applyBorder="1" applyAlignment="1" applyProtection="1">
      <alignment horizontal="center" vertical="center"/>
      <protection locked="0"/>
    </xf>
    <xf numFmtId="2" fontId="8" fillId="2" borderId="8" xfId="0" applyNumberFormat="1" applyFont="1" applyFill="1" applyBorder="1" applyAlignment="1" applyProtection="1">
      <alignment horizontal="center" vertical="center"/>
      <protection locked="0"/>
    </xf>
    <xf numFmtId="2" fontId="8" fillId="2" borderId="9" xfId="0" applyNumberFormat="1" applyFont="1" applyFill="1" applyBorder="1" applyAlignment="1" applyProtection="1">
      <alignment horizontal="center" vertical="center"/>
      <protection locked="0"/>
    </xf>
    <xf numFmtId="1" fontId="72" fillId="2" borderId="10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72" fillId="2" borderId="11" xfId="0" applyFont="1" applyFill="1" applyBorder="1" applyAlignment="1" applyProtection="1">
      <alignment horizontal="center" vertical="center"/>
      <protection locked="0"/>
    </xf>
    <xf numFmtId="49" fontId="8" fillId="2" borderId="0" xfId="0" applyNumberFormat="1" applyFont="1" applyFill="1" applyBorder="1" applyAlignment="1" applyProtection="1">
      <alignment horizontal="left" vertical="center"/>
      <protection locked="0"/>
    </xf>
    <xf numFmtId="0" fontId="72" fillId="2" borderId="14" xfId="0" applyFont="1" applyFill="1" applyBorder="1" applyAlignment="1" applyProtection="1">
      <alignment horizontal="center" vertical="center"/>
      <protection locked="0"/>
    </xf>
    <xf numFmtId="179" fontId="2" fillId="2" borderId="0" xfId="0" applyNumberFormat="1" applyFont="1" applyFill="1" applyBorder="1" applyAlignment="1" applyProtection="1">
      <alignment horizontal="left" vertical="center"/>
      <protection locked="0"/>
    </xf>
    <xf numFmtId="2" fontId="8" fillId="2" borderId="10" xfId="0" applyNumberFormat="1" applyFont="1" applyFill="1" applyBorder="1" applyAlignment="1" applyProtection="1">
      <alignment horizontal="left" vertical="center"/>
      <protection locked="0"/>
    </xf>
    <xf numFmtId="2" fontId="8" fillId="2" borderId="0" xfId="0" applyNumberFormat="1" applyFont="1" applyFill="1" applyBorder="1" applyAlignment="1" applyProtection="1">
      <alignment horizontal="left" vertical="center"/>
      <protection locked="0"/>
    </xf>
    <xf numFmtId="10" fontId="2" fillId="2" borderId="0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right" vertical="center"/>
      <protection locked="0"/>
    </xf>
    <xf numFmtId="0" fontId="57" fillId="2" borderId="0" xfId="0" applyFont="1" applyFill="1" applyBorder="1" applyAlignment="1" applyProtection="1">
      <alignment horizontal="left" vertical="center"/>
      <protection locked="0"/>
    </xf>
    <xf numFmtId="2" fontId="72" fillId="2" borderId="0" xfId="0" applyNumberFormat="1" applyFont="1" applyFill="1" applyBorder="1" applyAlignment="1" applyProtection="1">
      <alignment horizontal="right" vertical="center"/>
      <protection locked="0"/>
    </xf>
    <xf numFmtId="10" fontId="2" fillId="2" borderId="0" xfId="0" applyNumberFormat="1" applyFont="1" applyFill="1" applyBorder="1" applyAlignment="1" applyProtection="1">
      <alignment horizontal="right" vertical="center"/>
      <protection locked="0"/>
    </xf>
    <xf numFmtId="2" fontId="2" fillId="2" borderId="0" xfId="0" applyNumberFormat="1" applyFont="1" applyFill="1" applyBorder="1" applyAlignment="1" applyProtection="1">
      <alignment horizontal="right" vertic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1" fontId="57" fillId="2" borderId="0" xfId="0" applyNumberFormat="1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2" fontId="2" fillId="2" borderId="14" xfId="0" applyNumberFormat="1" applyFont="1" applyFill="1" applyBorder="1" applyAlignment="1" applyProtection="1">
      <alignment horizontal="center" vertical="center"/>
      <protection locked="0"/>
    </xf>
    <xf numFmtId="0" fontId="72" fillId="15" borderId="18" xfId="0" applyFont="1" applyFill="1" applyBorder="1" applyAlignment="1">
      <alignment horizontal="center" vertical="center"/>
    </xf>
    <xf numFmtId="0" fontId="72" fillId="15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164" fontId="1" fillId="0" borderId="18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/>
    </xf>
    <xf numFmtId="49" fontId="48" fillId="2" borderId="0" xfId="0" applyNumberFormat="1" applyFont="1" applyFill="1" applyBorder="1" applyAlignment="1">
      <alignment vertical="center"/>
    </xf>
    <xf numFmtId="2" fontId="7" fillId="2" borderId="0" xfId="0" applyNumberFormat="1" applyFont="1" applyFill="1" applyBorder="1" applyAlignment="1">
      <alignment vertical="center" wrapText="1"/>
    </xf>
    <xf numFmtId="2" fontId="73" fillId="2" borderId="0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horizontal="center"/>
    </xf>
    <xf numFmtId="0" fontId="75" fillId="13" borderId="0" xfId="0" applyFont="1" applyFill="1" applyBorder="1" applyAlignment="1" applyProtection="1">
      <alignment wrapText="1"/>
      <protection locked="0"/>
    </xf>
    <xf numFmtId="0" fontId="75" fillId="13" borderId="0" xfId="0" applyFont="1" applyFill="1" applyBorder="1"/>
    <xf numFmtId="4" fontId="75" fillId="13" borderId="0" xfId="0" applyNumberFormat="1" applyFont="1" applyFill="1" applyBorder="1" applyAlignment="1" applyProtection="1">
      <alignment wrapText="1"/>
      <protection locked="0"/>
    </xf>
    <xf numFmtId="4" fontId="75" fillId="13" borderId="0" xfId="0" applyNumberFormat="1" applyFont="1" applyFill="1" applyBorder="1"/>
    <xf numFmtId="0" fontId="75" fillId="0" borderId="0" xfId="0" applyFont="1"/>
    <xf numFmtId="0" fontId="77" fillId="0" borderId="0" xfId="0" applyFont="1" applyAlignment="1">
      <alignment horizontal="right"/>
    </xf>
    <xf numFmtId="0" fontId="78" fillId="0" borderId="0" xfId="0" applyFont="1" applyAlignment="1">
      <alignment horizontal="right"/>
    </xf>
    <xf numFmtId="0" fontId="75" fillId="13" borderId="0" xfId="0" applyFont="1" applyFill="1" applyBorder="1" applyAlignment="1">
      <alignment horizontal="center"/>
    </xf>
    <xf numFmtId="0" fontId="75" fillId="13" borderId="0" xfId="0" applyFont="1" applyFill="1" applyBorder="1" applyAlignment="1" applyProtection="1">
      <alignment horizontal="center" wrapText="1"/>
      <protection locked="0"/>
    </xf>
    <xf numFmtId="2" fontId="75" fillId="13" borderId="0" xfId="0" applyNumberFormat="1" applyFont="1" applyFill="1" applyBorder="1" applyAlignment="1" applyProtection="1">
      <alignment horizontal="center" wrapText="1"/>
      <protection locked="0"/>
    </xf>
    <xf numFmtId="2" fontId="76" fillId="13" borderId="0" xfId="0" applyNumberFormat="1" applyFont="1" applyFill="1" applyBorder="1" applyAlignment="1">
      <alignment horizontal="center" vertical="center" wrapText="1"/>
    </xf>
    <xf numFmtId="2" fontId="75" fillId="13" borderId="0" xfId="0" applyNumberFormat="1" applyFont="1" applyFill="1" applyBorder="1" applyAlignment="1">
      <alignment horizontal="center"/>
    </xf>
    <xf numFmtId="0" fontId="75" fillId="0" borderId="0" xfId="0" applyFont="1" applyAlignment="1">
      <alignment horizontal="center"/>
    </xf>
    <xf numFmtId="10" fontId="75" fillId="0" borderId="0" xfId="0" applyNumberFormat="1" applyFont="1" applyBorder="1" applyAlignment="1">
      <alignment horizontal="center"/>
    </xf>
    <xf numFmtId="0" fontId="76" fillId="13" borderId="0" xfId="0" applyFont="1" applyFill="1" applyBorder="1" applyAlignment="1">
      <alignment horizontal="center" vertical="center" wrapText="1"/>
    </xf>
    <xf numFmtId="4" fontId="76" fillId="13" borderId="0" xfId="0" applyNumberFormat="1" applyFont="1" applyFill="1" applyBorder="1" applyAlignment="1">
      <alignment horizontal="right" vertical="center" wrapText="1"/>
    </xf>
    <xf numFmtId="0" fontId="75" fillId="13" borderId="0" xfId="0" applyFont="1" applyFill="1" applyBorder="1" applyAlignment="1">
      <alignment horizontal="center" vertical="top" wrapText="1"/>
    </xf>
    <xf numFmtId="4" fontId="79" fillId="0" borderId="4" xfId="0" applyNumberFormat="1" applyFont="1" applyBorder="1"/>
    <xf numFmtId="0" fontId="20" fillId="2" borderId="6" xfId="0" applyFont="1" applyFill="1" applyBorder="1" applyAlignment="1">
      <alignment horizontal="left" wrapText="1"/>
    </xf>
    <xf numFmtId="0" fontId="18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5" fillId="3" borderId="0" xfId="3" applyFont="1" applyFill="1" applyBorder="1" applyAlignment="1">
      <alignment horizontal="left"/>
    </xf>
    <xf numFmtId="0" fontId="17" fillId="2" borderId="5" xfId="0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left"/>
    </xf>
    <xf numFmtId="0" fontId="3" fillId="3" borderId="0" xfId="0" applyFont="1" applyFill="1" applyBorder="1" applyAlignment="1" applyProtection="1">
      <alignment horizontal="left"/>
      <protection locked="0"/>
    </xf>
    <xf numFmtId="0" fontId="3" fillId="3" borderId="0" xfId="0" applyFont="1" applyFill="1" applyBorder="1" applyAlignment="1">
      <alignment horizontal="left"/>
    </xf>
    <xf numFmtId="2" fontId="3" fillId="3" borderId="0" xfId="0" applyNumberFormat="1" applyFont="1" applyFill="1" applyBorder="1" applyAlignment="1">
      <alignment horizontal="center" vertical="center"/>
    </xf>
    <xf numFmtId="166" fontId="3" fillId="3" borderId="0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left"/>
    </xf>
    <xf numFmtId="165" fontId="12" fillId="3" borderId="4" xfId="0" applyNumberFormat="1" applyFont="1" applyFill="1" applyBorder="1" applyAlignment="1">
      <alignment horizontal="center" wrapText="1"/>
    </xf>
    <xf numFmtId="10" fontId="3" fillId="3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164" fontId="4" fillId="3" borderId="0" xfId="0" applyNumberFormat="1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left"/>
    </xf>
    <xf numFmtId="164" fontId="3" fillId="3" borderId="0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left"/>
    </xf>
    <xf numFmtId="0" fontId="3" fillId="3" borderId="0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Border="1" applyAlignment="1" applyProtection="1">
      <alignment horizontal="left" vertical="center" wrapText="1"/>
      <protection locked="0"/>
    </xf>
    <xf numFmtId="0" fontId="4" fillId="2" borderId="22" xfId="0" applyFont="1" applyFill="1" applyBorder="1" applyAlignment="1">
      <alignment horizontal="left" vertical="center" wrapText="1"/>
    </xf>
    <xf numFmtId="165" fontId="4" fillId="2" borderId="22" xfId="0" applyNumberFormat="1" applyFont="1" applyFill="1" applyBorder="1" applyAlignment="1">
      <alignment horizontal="center" vertical="center"/>
    </xf>
    <xf numFmtId="165" fontId="4" fillId="2" borderId="21" xfId="0" applyNumberFormat="1" applyFont="1" applyFill="1" applyBorder="1" applyAlignment="1">
      <alignment horizontal="center" vertical="center"/>
    </xf>
    <xf numFmtId="168" fontId="27" fillId="2" borderId="20" xfId="0" applyNumberFormat="1" applyFont="1" applyFill="1" applyBorder="1" applyAlignment="1">
      <alignment horizontal="center" vertical="center"/>
    </xf>
    <xf numFmtId="165" fontId="3" fillId="2" borderId="18" xfId="0" applyNumberFormat="1" applyFont="1" applyFill="1" applyBorder="1" applyAlignment="1">
      <alignment horizontal="center" vertical="center"/>
    </xf>
    <xf numFmtId="168" fontId="3" fillId="2" borderId="18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165" fontId="4" fillId="2" borderId="20" xfId="0" applyNumberFormat="1" applyFont="1" applyFill="1" applyBorder="1" applyAlignment="1">
      <alignment horizontal="center" vertical="center"/>
    </xf>
    <xf numFmtId="10" fontId="27" fillId="2" borderId="20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10" fontId="27" fillId="2" borderId="19" xfId="0" applyNumberFormat="1" applyFont="1" applyFill="1" applyBorder="1" applyAlignment="1">
      <alignment horizontal="center" vertical="center"/>
    </xf>
    <xf numFmtId="164" fontId="24" fillId="3" borderId="0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7" fontId="22" fillId="4" borderId="15" xfId="0" applyNumberFormat="1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/>
    </xf>
    <xf numFmtId="0" fontId="24" fillId="3" borderId="11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164" fontId="3" fillId="3" borderId="11" xfId="0" applyNumberFormat="1" applyFont="1" applyFill="1" applyBorder="1" applyAlignment="1">
      <alignment horizontal="left"/>
    </xf>
    <xf numFmtId="169" fontId="29" fillId="5" borderId="30" xfId="0" applyNumberFormat="1" applyFont="1" applyFill="1" applyBorder="1" applyAlignment="1">
      <alignment horizontal="center" vertical="center"/>
    </xf>
    <xf numFmtId="0" fontId="28" fillId="0" borderId="33" xfId="0" applyFont="1" applyBorder="1" applyAlignment="1">
      <alignment horizontal="left" vertical="top"/>
    </xf>
    <xf numFmtId="0" fontId="28" fillId="0" borderId="34" xfId="0" applyFont="1" applyBorder="1" applyAlignment="1">
      <alignment horizontal="left" vertical="top"/>
    </xf>
    <xf numFmtId="0" fontId="28" fillId="0" borderId="35" xfId="0" applyFont="1" applyBorder="1" applyAlignment="1">
      <alignment horizontal="left" vertical="top"/>
    </xf>
    <xf numFmtId="164" fontId="28" fillId="0" borderId="36" xfId="0" applyNumberFormat="1" applyFont="1" applyBorder="1" applyAlignment="1">
      <alignment horizontal="center" vertical="center"/>
    </xf>
    <xf numFmtId="169" fontId="29" fillId="5" borderId="4" xfId="0" applyNumberFormat="1" applyFont="1" applyFill="1" applyBorder="1" applyAlignment="1">
      <alignment horizontal="center" vertical="center"/>
    </xf>
    <xf numFmtId="169" fontId="29" fillId="5" borderId="32" xfId="0" applyNumberFormat="1" applyFont="1" applyFill="1" applyBorder="1" applyAlignment="1">
      <alignment horizontal="left" vertical="center"/>
    </xf>
    <xf numFmtId="10" fontId="29" fillId="5" borderId="4" xfId="0" applyNumberFormat="1" applyFont="1" applyFill="1" applyBorder="1" applyAlignment="1">
      <alignment horizontal="center" vertical="center"/>
    </xf>
    <xf numFmtId="0" fontId="30" fillId="5" borderId="28" xfId="0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4" fontId="28" fillId="0" borderId="4" xfId="0" applyNumberFormat="1" applyFont="1" applyBorder="1" applyAlignment="1">
      <alignment horizontal="center" vertical="center"/>
    </xf>
    <xf numFmtId="10" fontId="28" fillId="0" borderId="4" xfId="0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center"/>
    </xf>
    <xf numFmtId="0" fontId="28" fillId="0" borderId="28" xfId="0" applyFont="1" applyBorder="1" applyAlignment="1">
      <alignment horizontal="center" vertical="top"/>
    </xf>
    <xf numFmtId="0" fontId="28" fillId="0" borderId="4" xfId="0" applyFont="1" applyBorder="1" applyAlignment="1">
      <alignment horizontal="center" vertical="top"/>
    </xf>
    <xf numFmtId="0" fontId="28" fillId="0" borderId="30" xfId="0" applyFont="1" applyBorder="1" applyAlignment="1">
      <alignment horizontal="center" vertical="top"/>
    </xf>
    <xf numFmtId="0" fontId="31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right" vertical="center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Font="1" applyBorder="1" applyAlignment="1" applyProtection="1">
      <alignment wrapText="1"/>
      <protection locked="0"/>
    </xf>
    <xf numFmtId="0" fontId="31" fillId="6" borderId="18" xfId="0" applyFont="1" applyFill="1" applyBorder="1" applyAlignment="1">
      <alignment horizontal="center" vertical="center" wrapText="1"/>
    </xf>
    <xf numFmtId="1" fontId="39" fillId="2" borderId="18" xfId="0" applyNumberFormat="1" applyFont="1" applyFill="1" applyBorder="1" applyAlignment="1">
      <alignment horizontal="center" vertical="center" wrapText="1"/>
    </xf>
    <xf numFmtId="170" fontId="39" fillId="2" borderId="18" xfId="0" applyNumberFormat="1" applyFont="1" applyFill="1" applyBorder="1" applyAlignment="1">
      <alignment horizontal="center" vertical="center" wrapText="1"/>
    </xf>
    <xf numFmtId="170" fontId="39" fillId="2" borderId="18" xfId="0" applyNumberFormat="1" applyFont="1" applyFill="1" applyBorder="1" applyAlignment="1">
      <alignment horizontal="center" vertical="center"/>
    </xf>
    <xf numFmtId="166" fontId="37" fillId="2" borderId="18" xfId="0" applyNumberFormat="1" applyFont="1" applyFill="1" applyBorder="1" applyAlignment="1">
      <alignment horizontal="center" vertical="center" wrapText="1"/>
    </xf>
    <xf numFmtId="1" fontId="39" fillId="2" borderId="38" xfId="0" applyNumberFormat="1" applyFont="1" applyFill="1" applyBorder="1" applyAlignment="1">
      <alignment horizontal="center" vertical="center" wrapText="1"/>
    </xf>
    <xf numFmtId="170" fontId="39" fillId="2" borderId="38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6" fillId="7" borderId="18" xfId="0" applyFont="1" applyFill="1" applyBorder="1" applyAlignment="1">
      <alignment horizontal="center" vertical="center" wrapText="1"/>
    </xf>
    <xf numFmtId="0" fontId="38" fillId="7" borderId="18" xfId="0" applyFont="1" applyFill="1" applyBorder="1" applyAlignment="1">
      <alignment horizontal="center" vertical="center" wrapText="1"/>
    </xf>
    <xf numFmtId="0" fontId="25" fillId="8" borderId="18" xfId="0" applyFont="1" applyFill="1" applyBorder="1" applyAlignment="1">
      <alignment horizontal="center" vertical="center" wrapText="1"/>
    </xf>
    <xf numFmtId="0" fontId="47" fillId="0" borderId="18" xfId="0" applyFont="1" applyBorder="1" applyAlignment="1">
      <alignment horizontal="left" vertical="center" wrapText="1"/>
    </xf>
    <xf numFmtId="0" fontId="33" fillId="6" borderId="18" xfId="0" applyFont="1" applyFill="1" applyBorder="1" applyAlignment="1">
      <alignment horizontal="left" vertical="center" wrapText="1"/>
    </xf>
    <xf numFmtId="0" fontId="33" fillId="0" borderId="18" xfId="0" applyFont="1" applyBorder="1" applyAlignment="1">
      <alignment horizontal="right" vertical="top" wrapText="1"/>
    </xf>
    <xf numFmtId="0" fontId="31" fillId="0" borderId="18" xfId="0" applyFont="1" applyBorder="1" applyAlignment="1">
      <alignment horizontal="right" vertical="center" wrapText="1"/>
    </xf>
    <xf numFmtId="0" fontId="48" fillId="0" borderId="0" xfId="0" applyFont="1" applyBorder="1" applyAlignment="1">
      <alignment horizontal="left" vertical="top" wrapText="1"/>
    </xf>
    <xf numFmtId="0" fontId="31" fillId="6" borderId="18" xfId="0" applyFont="1" applyFill="1" applyBorder="1" applyAlignment="1">
      <alignment horizontal="left" vertical="center" wrapText="1"/>
    </xf>
    <xf numFmtId="0" fontId="32" fillId="0" borderId="23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left" vertical="center" wrapText="1"/>
    </xf>
    <xf numFmtId="167" fontId="22" fillId="4" borderId="18" xfId="0" applyNumberFormat="1" applyFont="1" applyFill="1" applyBorder="1" applyAlignment="1">
      <alignment horizontal="center" vertical="center" wrapText="1"/>
    </xf>
    <xf numFmtId="0" fontId="45" fillId="0" borderId="18" xfId="0" applyFont="1" applyBorder="1" applyAlignment="1">
      <alignment horizontal="center"/>
    </xf>
    <xf numFmtId="0" fontId="46" fillId="0" borderId="18" xfId="0" applyFont="1" applyBorder="1" applyAlignment="1">
      <alignment horizontal="center"/>
    </xf>
    <xf numFmtId="4" fontId="77" fillId="0" borderId="0" xfId="0" applyNumberFormat="1" applyFont="1" applyBorder="1" applyAlignment="1">
      <alignment horizontal="right"/>
    </xf>
    <xf numFmtId="0" fontId="77" fillId="0" borderId="0" xfId="0" applyFont="1" applyAlignment="1">
      <alignment horizontal="right"/>
    </xf>
    <xf numFmtId="0" fontId="55" fillId="0" borderId="4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25" fillId="0" borderId="18" xfId="0" applyFont="1" applyBorder="1" applyAlignment="1">
      <alignment horizontal="right"/>
    </xf>
    <xf numFmtId="0" fontId="53" fillId="0" borderId="4" xfId="0" applyFont="1" applyBorder="1" applyAlignment="1">
      <alignment vertical="center" wrapText="1"/>
    </xf>
    <xf numFmtId="0" fontId="53" fillId="0" borderId="4" xfId="0" applyFont="1" applyBorder="1" applyAlignment="1">
      <alignment horizontal="left" vertical="center" wrapText="1"/>
    </xf>
    <xf numFmtId="0" fontId="54" fillId="0" borderId="4" xfId="0" applyFont="1" applyBorder="1" applyAlignment="1">
      <alignment horizontal="left" vertical="center" wrapText="1"/>
    </xf>
    <xf numFmtId="0" fontId="49" fillId="0" borderId="0" xfId="0" applyFont="1" applyBorder="1" applyAlignment="1">
      <alignment horizontal="center" vertical="center" readingOrder="1"/>
    </xf>
    <xf numFmtId="0" fontId="50" fillId="0" borderId="0" xfId="0" applyFont="1" applyBorder="1" applyAlignment="1">
      <alignment horizontal="center" vertical="center"/>
    </xf>
    <xf numFmtId="0" fontId="51" fillId="0" borderId="0" xfId="0" applyFont="1" applyBorder="1" applyAlignment="1">
      <alignment horizontal="right"/>
    </xf>
    <xf numFmtId="0" fontId="37" fillId="0" borderId="18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/>
    </xf>
    <xf numFmtId="0" fontId="18" fillId="0" borderId="46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1" fillId="2" borderId="46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left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center" vertical="center"/>
    </xf>
    <xf numFmtId="49" fontId="48" fillId="2" borderId="29" xfId="0" applyNumberFormat="1" applyFont="1" applyFill="1" applyBorder="1" applyAlignment="1">
      <alignment horizontal="center" vertical="center"/>
    </xf>
    <xf numFmtId="0" fontId="57" fillId="2" borderId="4" xfId="0" applyFont="1" applyFill="1" applyBorder="1" applyAlignment="1">
      <alignment horizontal="center"/>
    </xf>
    <xf numFmtId="0" fontId="57" fillId="2" borderId="4" xfId="0" applyFont="1" applyFill="1" applyBorder="1" applyAlignment="1">
      <alignment horizontal="center" vertical="center"/>
    </xf>
    <xf numFmtId="0" fontId="71" fillId="20" borderId="0" xfId="0" applyFont="1" applyFill="1" applyBorder="1" applyAlignment="1">
      <alignment horizontal="center"/>
    </xf>
    <xf numFmtId="2" fontId="71" fillId="20" borderId="0" xfId="0" applyNumberFormat="1" applyFont="1" applyFill="1" applyBorder="1" applyAlignment="1">
      <alignment horizontal="right"/>
    </xf>
    <xf numFmtId="0" fontId="37" fillId="10" borderId="18" xfId="0" applyFont="1" applyFill="1" applyBorder="1" applyAlignment="1">
      <alignment horizontal="center"/>
    </xf>
    <xf numFmtId="175" fontId="37" fillId="20" borderId="18" xfId="0" applyNumberFormat="1" applyFont="1" applyFill="1" applyBorder="1" applyAlignment="1">
      <alignment horizontal="center"/>
    </xf>
    <xf numFmtId="2" fontId="37" fillId="0" borderId="18" xfId="0" applyNumberFormat="1" applyFont="1" applyBorder="1" applyAlignment="1">
      <alignment horizontal="center"/>
    </xf>
    <xf numFmtId="0" fontId="60" fillId="10" borderId="18" xfId="0" applyFont="1" applyFill="1" applyBorder="1" applyAlignment="1">
      <alignment horizontal="center"/>
    </xf>
    <xf numFmtId="0" fontId="37" fillId="0" borderId="18" xfId="0" applyFont="1" applyBorder="1" applyAlignment="1">
      <alignment horizontal="center"/>
    </xf>
    <xf numFmtId="177" fontId="25" fillId="0" borderId="18" xfId="0" applyNumberFormat="1" applyFont="1" applyBorder="1" applyAlignment="1">
      <alignment horizontal="center"/>
    </xf>
    <xf numFmtId="4" fontId="37" fillId="0" borderId="18" xfId="0" applyNumberFormat="1" applyFont="1" applyBorder="1" applyAlignment="1">
      <alignment horizontal="center"/>
    </xf>
    <xf numFmtId="177" fontId="37" fillId="0" borderId="18" xfId="0" applyNumberFormat="1" applyFont="1" applyBorder="1" applyAlignment="1">
      <alignment horizontal="center"/>
    </xf>
    <xf numFmtId="0" fontId="62" fillId="10" borderId="18" xfId="0" applyFont="1" applyFill="1" applyBorder="1" applyAlignment="1">
      <alignment horizontal="center"/>
    </xf>
    <xf numFmtId="0" fontId="70" fillId="10" borderId="18" xfId="0" applyFont="1" applyFill="1" applyBorder="1" applyAlignment="1">
      <alignment horizontal="center"/>
    </xf>
    <xf numFmtId="0" fontId="68" fillId="0" borderId="0" xfId="0" applyFont="1" applyBorder="1" applyAlignment="1">
      <alignment horizontal="center"/>
    </xf>
    <xf numFmtId="0" fontId="68" fillId="0" borderId="0" xfId="0" applyFont="1" applyBorder="1" applyAlignment="1">
      <alignment horizontal="center" vertical="top" wrapText="1"/>
    </xf>
    <xf numFmtId="2" fontId="25" fillId="0" borderId="18" xfId="0" applyNumberFormat="1" applyFont="1" applyBorder="1" applyAlignment="1">
      <alignment horizontal="center"/>
    </xf>
    <xf numFmtId="3" fontId="25" fillId="0" borderId="18" xfId="0" applyNumberFormat="1" applyFont="1" applyBorder="1" applyAlignment="1">
      <alignment horizontal="center"/>
    </xf>
    <xf numFmtId="4" fontId="25" fillId="0" borderId="18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/>
    </xf>
    <xf numFmtId="0" fontId="67" fillId="0" borderId="0" xfId="0" applyFont="1" applyBorder="1" applyAlignment="1">
      <alignment horizontal="center" vertical="top"/>
    </xf>
    <xf numFmtId="0" fontId="39" fillId="0" borderId="13" xfId="0" applyFont="1" applyBorder="1" applyAlignment="1">
      <alignment horizontal="left" vertical="center"/>
    </xf>
    <xf numFmtId="0" fontId="60" fillId="10" borderId="18" xfId="0" applyFont="1" applyFill="1" applyBorder="1" applyAlignment="1">
      <alignment horizontal="left" vertical="center"/>
    </xf>
    <xf numFmtId="4" fontId="60" fillId="14" borderId="18" xfId="0" applyNumberFormat="1" applyFont="1" applyFill="1" applyBorder="1" applyAlignment="1">
      <alignment horizontal="center" vertical="center"/>
    </xf>
    <xf numFmtId="4" fontId="37" fillId="14" borderId="18" xfId="0" applyNumberFormat="1" applyFont="1" applyFill="1" applyBorder="1" applyAlignment="1">
      <alignment horizontal="center" vertical="center"/>
    </xf>
    <xf numFmtId="0" fontId="60" fillId="10" borderId="18" xfId="0" applyFont="1" applyFill="1" applyBorder="1" applyAlignment="1">
      <alignment horizontal="left" vertical="center" wrapText="1"/>
    </xf>
    <xf numFmtId="0" fontId="60" fillId="10" borderId="18" xfId="0" applyFont="1" applyFill="1" applyBorder="1" applyAlignment="1">
      <alignment horizontal="center" vertical="center" wrapText="1"/>
    </xf>
    <xf numFmtId="0" fontId="60" fillId="10" borderId="18" xfId="0" applyFont="1" applyFill="1" applyBorder="1" applyAlignment="1">
      <alignment horizontal="center" vertical="center"/>
    </xf>
    <xf numFmtId="0" fontId="60" fillId="10" borderId="18" xfId="0" applyFont="1" applyFill="1" applyBorder="1" applyAlignment="1">
      <alignment horizontal="left" vertical="center" shrinkToFit="1"/>
    </xf>
    <xf numFmtId="0" fontId="66" fillId="10" borderId="18" xfId="0" applyFont="1" applyFill="1" applyBorder="1" applyAlignment="1">
      <alignment horizontal="left" vertical="center" wrapText="1"/>
    </xf>
    <xf numFmtId="2" fontId="37" fillId="14" borderId="18" xfId="0" applyNumberFormat="1" applyFont="1" applyFill="1" applyBorder="1" applyAlignment="1">
      <alignment horizontal="center" vertical="center"/>
    </xf>
    <xf numFmtId="4" fontId="53" fillId="10" borderId="18" xfId="0" applyNumberFormat="1" applyFont="1" applyFill="1" applyBorder="1" applyAlignment="1">
      <alignment horizontal="center"/>
    </xf>
    <xf numFmtId="4" fontId="42" fillId="0" borderId="18" xfId="0" applyNumberFormat="1" applyFont="1" applyBorder="1" applyAlignment="1">
      <alignment horizontal="center"/>
    </xf>
    <xf numFmtId="0" fontId="25" fillId="0" borderId="13" xfId="0" applyFont="1" applyBorder="1" applyAlignment="1">
      <alignment horizontal="left"/>
    </xf>
    <xf numFmtId="0" fontId="63" fillId="19" borderId="18" xfId="0" applyFont="1" applyFill="1" applyBorder="1" applyAlignment="1">
      <alignment horizontal="center" vertical="center"/>
    </xf>
    <xf numFmtId="0" fontId="37" fillId="10" borderId="18" xfId="0" applyFont="1" applyFill="1" applyBorder="1" applyAlignment="1">
      <alignment horizontal="left" vertical="center"/>
    </xf>
    <xf numFmtId="0" fontId="60" fillId="10" borderId="18" xfId="0" applyFont="1" applyFill="1" applyBorder="1" applyAlignment="1">
      <alignment horizontal="left"/>
    </xf>
    <xf numFmtId="4" fontId="37" fillId="14" borderId="18" xfId="0" applyNumberFormat="1" applyFont="1" applyFill="1" applyBorder="1" applyAlignment="1">
      <alignment horizontal="center"/>
    </xf>
    <xf numFmtId="0" fontId="53" fillId="14" borderId="18" xfId="0" applyFont="1" applyFill="1" applyBorder="1" applyAlignment="1">
      <alignment horizontal="center"/>
    </xf>
    <xf numFmtId="4" fontId="53" fillId="14" borderId="18" xfId="0" applyNumberFormat="1" applyFont="1" applyFill="1" applyBorder="1" applyAlignment="1">
      <alignment horizontal="center"/>
    </xf>
    <xf numFmtId="0" fontId="55" fillId="10" borderId="18" xfId="0" applyFont="1" applyFill="1" applyBorder="1" applyAlignment="1">
      <alignment horizontal="center"/>
    </xf>
    <xf numFmtId="0" fontId="63" fillId="19" borderId="18" xfId="0" applyFont="1" applyFill="1" applyBorder="1" applyAlignment="1">
      <alignment horizontal="center"/>
    </xf>
    <xf numFmtId="0" fontId="65" fillId="10" borderId="18" xfId="0" applyFont="1" applyFill="1" applyBorder="1" applyAlignment="1">
      <alignment horizontal="center" vertical="center"/>
    </xf>
    <xf numFmtId="2" fontId="37" fillId="14" borderId="18" xfId="0" applyNumberFormat="1" applyFont="1" applyFill="1" applyBorder="1" applyAlignment="1">
      <alignment horizontal="center"/>
    </xf>
    <xf numFmtId="0" fontId="60" fillId="10" borderId="37" xfId="0" applyFont="1" applyFill="1" applyBorder="1" applyAlignment="1">
      <alignment horizontal="left"/>
    </xf>
    <xf numFmtId="0" fontId="60" fillId="10" borderId="47" xfId="0" applyFont="1" applyFill="1" applyBorder="1" applyAlignment="1">
      <alignment horizontal="left"/>
    </xf>
    <xf numFmtId="4" fontId="37" fillId="14" borderId="48" xfId="0" applyNumberFormat="1" applyFont="1" applyFill="1" applyBorder="1" applyAlignment="1">
      <alignment horizontal="center"/>
    </xf>
    <xf numFmtId="0" fontId="65" fillId="10" borderId="48" xfId="0" applyFont="1" applyFill="1" applyBorder="1" applyAlignment="1">
      <alignment horizontal="center" vertical="center"/>
    </xf>
    <xf numFmtId="0" fontId="63" fillId="19" borderId="37" xfId="0" applyFont="1" applyFill="1" applyBorder="1" applyAlignment="1">
      <alignment horizontal="center"/>
    </xf>
    <xf numFmtId="0" fontId="64" fillId="10" borderId="18" xfId="0" applyFont="1" applyFill="1" applyBorder="1" applyAlignment="1">
      <alignment horizontal="center" vertical="center"/>
    </xf>
    <xf numFmtId="0" fontId="63" fillId="19" borderId="47" xfId="0" applyFont="1" applyFill="1" applyBorder="1" applyAlignment="1">
      <alignment horizontal="center"/>
    </xf>
    <xf numFmtId="0" fontId="64" fillId="10" borderId="18" xfId="0" applyFont="1" applyFill="1" applyBorder="1" applyAlignment="1">
      <alignment horizontal="center"/>
    </xf>
    <xf numFmtId="0" fontId="60" fillId="14" borderId="18" xfId="0" applyFont="1" applyFill="1" applyBorder="1" applyAlignment="1">
      <alignment horizontal="center"/>
    </xf>
    <xf numFmtId="0" fontId="62" fillId="10" borderId="18" xfId="0" applyFont="1" applyFill="1" applyBorder="1" applyAlignment="1">
      <alignment horizontal="center" vertical="center"/>
    </xf>
    <xf numFmtId="0" fontId="37" fillId="14" borderId="18" xfId="0" applyFont="1" applyFill="1" applyBorder="1" applyAlignment="1">
      <alignment horizontal="center"/>
    </xf>
    <xf numFmtId="176" fontId="60" fillId="14" borderId="18" xfId="0" applyNumberFormat="1" applyFont="1" applyFill="1" applyBorder="1" applyAlignment="1">
      <alignment horizontal="center"/>
    </xf>
    <xf numFmtId="0" fontId="25" fillId="0" borderId="13" xfId="0" applyFont="1" applyBorder="1" applyAlignment="1">
      <alignment horizontal="left" vertical="center"/>
    </xf>
    <xf numFmtId="4" fontId="60" fillId="10" borderId="18" xfId="0" applyNumberFormat="1" applyFont="1" applyFill="1" applyBorder="1" applyAlignment="1">
      <alignment horizontal="center"/>
    </xf>
    <xf numFmtId="4" fontId="37" fillId="14" borderId="37" xfId="0" applyNumberFormat="1" applyFont="1" applyFill="1" applyBorder="1" applyAlignment="1">
      <alignment horizontal="center"/>
    </xf>
    <xf numFmtId="0" fontId="60" fillId="10" borderId="18" xfId="0" applyFont="1" applyFill="1" applyBorder="1" applyAlignment="1">
      <alignment horizontal="left" wrapText="1"/>
    </xf>
    <xf numFmtId="0" fontId="60" fillId="10" borderId="37" xfId="0" applyFont="1" applyFill="1" applyBorder="1" applyAlignment="1">
      <alignment horizontal="center" vertical="center"/>
    </xf>
    <xf numFmtId="0" fontId="60" fillId="17" borderId="18" xfId="0" applyFont="1" applyFill="1" applyBorder="1" applyAlignment="1">
      <alignment horizontal="center" vertical="center"/>
    </xf>
    <xf numFmtId="0" fontId="60" fillId="17" borderId="37" xfId="0" applyFont="1" applyFill="1" applyBorder="1" applyAlignment="1">
      <alignment horizontal="center" vertical="center"/>
    </xf>
    <xf numFmtId="4" fontId="51" fillId="14" borderId="18" xfId="0" applyNumberFormat="1" applyFont="1" applyFill="1" applyBorder="1" applyAlignment="1">
      <alignment horizontal="center"/>
    </xf>
    <xf numFmtId="0" fontId="62" fillId="10" borderId="37" xfId="0" applyFont="1" applyFill="1" applyBorder="1" applyAlignment="1">
      <alignment horizontal="center" vertical="center"/>
    </xf>
    <xf numFmtId="4" fontId="60" fillId="10" borderId="18" xfId="0" applyNumberFormat="1" applyFont="1" applyFill="1" applyBorder="1" applyAlignment="1">
      <alignment horizontal="left"/>
    </xf>
    <xf numFmtId="0" fontId="58" fillId="16" borderId="18" xfId="0" applyFont="1" applyFill="1" applyBorder="1" applyAlignment="1">
      <alignment horizontal="center" vertical="center" wrapText="1"/>
    </xf>
    <xf numFmtId="0" fontId="59" fillId="16" borderId="18" xfId="0" applyFont="1" applyFill="1" applyBorder="1" applyAlignment="1">
      <alignment horizontal="left" vertical="center"/>
    </xf>
    <xf numFmtId="0" fontId="25" fillId="0" borderId="18" xfId="0" applyFont="1" applyBorder="1" applyAlignment="1">
      <alignment horizontal="left" vertical="center"/>
    </xf>
    <xf numFmtId="0" fontId="59" fillId="16" borderId="18" xfId="0" applyFont="1" applyFill="1" applyBorder="1" applyAlignment="1">
      <alignment horizontal="center" vertical="center"/>
    </xf>
    <xf numFmtId="174" fontId="25" fillId="0" borderId="18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left" vertical="center"/>
    </xf>
    <xf numFmtId="1" fontId="8" fillId="2" borderId="0" xfId="0" applyNumberFormat="1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horizontal="left" vertical="center"/>
      <protection locked="0"/>
    </xf>
    <xf numFmtId="2" fontId="72" fillId="2" borderId="13" xfId="0" applyNumberFormat="1" applyFont="1" applyFill="1" applyBorder="1" applyAlignment="1" applyProtection="1">
      <alignment horizontal="left" vertical="center"/>
      <protection locked="0"/>
    </xf>
    <xf numFmtId="176" fontId="8" fillId="2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7" fillId="15" borderId="18" xfId="0" applyFont="1" applyFill="1" applyBorder="1" applyAlignment="1">
      <alignment horizontal="center" vertical="center"/>
    </xf>
    <xf numFmtId="4" fontId="28" fillId="0" borderId="30" xfId="0" applyNumberFormat="1" applyFont="1" applyBorder="1"/>
    <xf numFmtId="0" fontId="75" fillId="13" borderId="0" xfId="0" applyFont="1" applyFill="1" applyBorder="1" applyAlignment="1" applyProtection="1">
      <alignment vertical="top" wrapText="1"/>
      <protection locked="0"/>
    </xf>
    <xf numFmtId="0" fontId="75" fillId="13" borderId="0" xfId="0" applyFont="1" applyFill="1" applyBorder="1" applyAlignment="1">
      <alignment vertical="top"/>
    </xf>
  </cellXfs>
  <cellStyles count="4">
    <cellStyle name="Hiperlink" xfId="3" builtinId="8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A6A6A6"/>
      <rgbColor rgb="FF993366"/>
      <rgbColor rgb="FFFFFFCC"/>
      <rgbColor rgb="FFEEECE1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EFFDA"/>
      <rgbColor rgb="FFDAFEDB"/>
      <rgbColor rgb="FFFFFF99"/>
      <rgbColor rgb="FFBFBFBF"/>
      <rgbColor rgb="FFFEDADA"/>
      <rgbColor rgb="FFD9D9D9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343080</xdr:colOff>
      <xdr:row>1</xdr:row>
      <xdr:rowOff>76320</xdr:rowOff>
    </xdr:from>
    <xdr:to>
      <xdr:col>10</xdr:col>
      <xdr:colOff>637920</xdr:colOff>
      <xdr:row>5</xdr:row>
      <xdr:rowOff>9000</xdr:rowOff>
    </xdr:to>
    <xdr:pic>
      <xdr:nvPicPr>
        <xdr:cNvPr id="2" name="Imagem 35" descr="X:\DESIGN\LOGOS\0 - COHAPAR\Cohapar e GOVPR_v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040800" y="266760"/>
          <a:ext cx="2198160" cy="732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704520</xdr:colOff>
      <xdr:row>0</xdr:row>
      <xdr:rowOff>1104480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9423720" cy="1104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72720</xdr:colOff>
      <xdr:row>0</xdr:row>
      <xdr:rowOff>112680</xdr:rowOff>
    </xdr:from>
    <xdr:to>
      <xdr:col>6</xdr:col>
      <xdr:colOff>805680</xdr:colOff>
      <xdr:row>3</xdr:row>
      <xdr:rowOff>55080</xdr:rowOff>
    </xdr:to>
    <xdr:pic>
      <xdr:nvPicPr>
        <xdr:cNvPr id="2" name="Imagem 35" descr="X:\DESIGN\LOGOS\0 - COHAPAR\Cohapar e GOVPR_v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426000" y="112680"/>
          <a:ext cx="1608480" cy="54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390600</xdr:colOff>
      <xdr:row>0</xdr:row>
      <xdr:rowOff>171360</xdr:rowOff>
    </xdr:from>
    <xdr:to>
      <xdr:col>8</xdr:col>
      <xdr:colOff>495000</xdr:colOff>
      <xdr:row>3</xdr:row>
      <xdr:rowOff>113760</xdr:rowOff>
    </xdr:to>
    <xdr:pic>
      <xdr:nvPicPr>
        <xdr:cNvPr id="3" name="Imagem 35" descr="X:\DESIGN\LOGOS\0 - COHAPAR\Cohapar e GOVPR_v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798760" y="171360"/>
          <a:ext cx="1855440" cy="542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596880</xdr:colOff>
      <xdr:row>2</xdr:row>
      <xdr:rowOff>33480</xdr:rowOff>
    </xdr:from>
    <xdr:to>
      <xdr:col>10</xdr:col>
      <xdr:colOff>811800</xdr:colOff>
      <xdr:row>4</xdr:row>
      <xdr:rowOff>104400</xdr:rowOff>
    </xdr:to>
    <xdr:pic>
      <xdr:nvPicPr>
        <xdr:cNvPr id="4" name="Imagem 35" descr="X:\DESIGN\LOGOS\0 - COHAPAR\Cohapar e GOVPR_v.pn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678600" y="424080"/>
          <a:ext cx="1906560" cy="928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981000</xdr:colOff>
      <xdr:row>1</xdr:row>
      <xdr:rowOff>57240</xdr:rowOff>
    </xdr:from>
    <xdr:to>
      <xdr:col>8</xdr:col>
      <xdr:colOff>649800</xdr:colOff>
      <xdr:row>1</xdr:row>
      <xdr:rowOff>681840</xdr:rowOff>
    </xdr:to>
    <xdr:pic>
      <xdr:nvPicPr>
        <xdr:cNvPr id="5" name="Imagem 35" descr="X:\DESIGN\LOGOS\0 - COHAPAR\Cohapar e GOVPR_v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415040" y="257400"/>
          <a:ext cx="1582200" cy="624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666720</xdr:colOff>
      <xdr:row>1</xdr:row>
      <xdr:rowOff>47520</xdr:rowOff>
    </xdr:from>
    <xdr:to>
      <xdr:col>11</xdr:col>
      <xdr:colOff>746640</xdr:colOff>
      <xdr:row>4</xdr:row>
      <xdr:rowOff>151920</xdr:rowOff>
    </xdr:to>
    <xdr:pic>
      <xdr:nvPicPr>
        <xdr:cNvPr id="6" name="Imagem 35" descr="X:\DESIGN\LOGOS\0 - COHAPAR\Cohapar e GOVPR_v.pn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986840" y="276120"/>
          <a:ext cx="1982160" cy="790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3333600</xdr:colOff>
      <xdr:row>2</xdr:row>
      <xdr:rowOff>51840</xdr:rowOff>
    </xdr:from>
    <xdr:to>
      <xdr:col>1</xdr:col>
      <xdr:colOff>4676760</xdr:colOff>
      <xdr:row>7</xdr:row>
      <xdr:rowOff>10440</xdr:rowOff>
    </xdr:to>
    <xdr:pic>
      <xdr:nvPicPr>
        <xdr:cNvPr id="7" name="Imagem 35" descr="X:\DESIGN\LOGOS\0 - COHAPAR\Cohapar e GOVPR_v.pn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605400" y="51840"/>
          <a:ext cx="1343160" cy="33948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.241\Empresa\0%20DVMP_2011\CAIXA%20FORMUL&#193;RIOS%20E%20%20TREINAMENTO\TREINAMENTO%20COHAPAR%20FRE\FORMUL&#193;RIOS\PM1135000v11-FRE-CreditoImobili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mb://fc388736/servidor$/Documents%20and%20Settings/cc72/Meus%20documentos/Downloads/Para&#237;so%20do%20Norte/Para&#237;so%20do%20Norte%20(v2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g-dpp-gco/PLAN-2017/Seju/Seju%20-%20Preven&#231;&#227;o%20de%20Inc&#234;ndio/CA%2070-2014/Cense%20Ponta%20Grossa/dg-dpp-gco-publico/Arquivos%20para%20o%20site/Folha%20de%20Fech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"/>
      <sheetName val="Instruções Preenchimento ANEXOS"/>
      <sheetName val="Plano Negócios"/>
      <sheetName val="Plano de Vendas"/>
      <sheetName val="Historico"/>
      <sheetName val="FOLHA FECHAMENTO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Plan2"/>
      <sheetName val="Teor"/>
      <sheetName val="compos1"/>
      <sheetName val="ccu_reformas"/>
      <sheetName val="CCU"/>
      <sheetName val="personalizar demonstrativo"/>
      <sheetName val="PLAN ABC"/>
      <sheetName val="F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FECHAMENTO"/>
      <sheetName val=" 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ulocezardeandrade@gmail.com" TargetMode="External"/><Relationship Id="rId2" Type="http://schemas.openxmlformats.org/officeDocument/2006/relationships/hyperlink" Target="mailto:paulocezardeandrade@gmail.com" TargetMode="External"/><Relationship Id="rId1" Type="http://schemas.openxmlformats.org/officeDocument/2006/relationships/hyperlink" Target="mailto:deoc@cohapar.pr.gov.br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CA774"/>
  <sheetViews>
    <sheetView showGridLines="0" topLeftCell="A7" zoomScale="80" zoomScaleNormal="80" workbookViewId="0">
      <selection activeCell="N14" sqref="N14"/>
    </sheetView>
  </sheetViews>
  <sheetFormatPr defaultColWidth="0" defaultRowHeight="15" zeroHeight="1" x14ac:dyDescent="0.25"/>
  <cols>
    <col min="1" max="1" width="7.140625" style="1" customWidth="1"/>
    <col min="2" max="5" width="8.7109375" style="2" customWidth="1"/>
    <col min="6" max="11" width="8.7109375" style="3" customWidth="1"/>
    <col min="12" max="18" width="8.7109375" style="2" customWidth="1"/>
    <col min="19" max="33" width="8.7109375" style="2" hidden="1" customWidth="1"/>
    <col min="34" max="79" width="9.140625" style="2" hidden="1" customWidth="1"/>
    <col min="80" max="16384" width="9.140625" style="1" hidden="1"/>
  </cols>
  <sheetData>
    <row r="7" spans="2:79" ht="15.75" customHeight="1" x14ac:dyDescent="0.25">
      <c r="B7" s="363" t="s">
        <v>0</v>
      </c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</row>
    <row r="8" spans="2:79" ht="15.75" customHeight="1" x14ac:dyDescent="0.25">
      <c r="B8" s="4"/>
      <c r="C8" s="5"/>
      <c r="D8" s="5"/>
      <c r="E8" s="5"/>
      <c r="F8" s="6"/>
      <c r="G8" s="6"/>
      <c r="H8" s="6"/>
      <c r="I8" s="6"/>
      <c r="J8" s="6"/>
      <c r="K8" s="6"/>
      <c r="L8" s="5"/>
      <c r="M8" s="5"/>
      <c r="N8" s="5"/>
      <c r="O8" s="5"/>
      <c r="P8" s="5"/>
      <c r="Q8" s="7"/>
    </row>
    <row r="9" spans="2:79" ht="15.75" customHeight="1" x14ac:dyDescent="0.25">
      <c r="B9" s="4"/>
      <c r="C9" s="8" t="s">
        <v>1</v>
      </c>
      <c r="D9" s="5"/>
      <c r="E9" s="5"/>
      <c r="F9" s="6"/>
      <c r="G9" s="6"/>
      <c r="H9" s="6"/>
      <c r="I9" s="6"/>
      <c r="J9" s="6"/>
      <c r="K9" s="6"/>
      <c r="L9" s="5"/>
      <c r="M9" s="5"/>
      <c r="N9" s="5"/>
      <c r="O9" s="5"/>
      <c r="P9" s="5"/>
      <c r="Q9" s="7"/>
    </row>
    <row r="10" spans="2:79" ht="9.75" customHeight="1" x14ac:dyDescent="0.25">
      <c r="B10" s="4"/>
      <c r="C10" s="9"/>
      <c r="D10" s="5"/>
      <c r="E10" s="5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7"/>
    </row>
    <row r="11" spans="2:79" s="10" customFormat="1" ht="18.75" customHeight="1" x14ac:dyDescent="0.25">
      <c r="B11" s="11"/>
      <c r="C11" s="358" t="s">
        <v>2</v>
      </c>
      <c r="D11" s="358"/>
      <c r="E11" s="364" t="s">
        <v>3</v>
      </c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1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</row>
    <row r="12" spans="2:79" ht="9.75" customHeight="1" x14ac:dyDescent="0.25">
      <c r="B12" s="4"/>
      <c r="C12" s="9"/>
      <c r="D12" s="5"/>
      <c r="E12" s="5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7"/>
    </row>
    <row r="13" spans="2:79" ht="16.5" customHeight="1" x14ac:dyDescent="0.25">
      <c r="B13" s="4"/>
      <c r="C13" s="358" t="s">
        <v>4</v>
      </c>
      <c r="D13" s="358"/>
      <c r="E13" s="365" t="s">
        <v>5</v>
      </c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7"/>
    </row>
    <row r="14" spans="2:79" ht="9.75" customHeight="1" x14ac:dyDescent="0.25">
      <c r="B14" s="4"/>
      <c r="C14" s="9"/>
      <c r="D14" s="5"/>
      <c r="E14" s="15"/>
      <c r="F14" s="16"/>
      <c r="G14" s="16"/>
      <c r="H14" s="16"/>
      <c r="I14" s="16"/>
      <c r="J14" s="16"/>
      <c r="K14" s="16"/>
      <c r="L14" s="17"/>
      <c r="M14" s="17"/>
      <c r="N14" s="17"/>
      <c r="O14" s="5"/>
      <c r="P14" s="5"/>
      <c r="Q14" s="7"/>
    </row>
    <row r="15" spans="2:79" ht="16.5" customHeight="1" x14ac:dyDescent="0.25">
      <c r="B15" s="4"/>
      <c r="C15" s="358" t="s">
        <v>6</v>
      </c>
      <c r="D15" s="358"/>
      <c r="E15" s="360"/>
      <c r="F15" s="360"/>
      <c r="G15" s="360"/>
      <c r="H15" s="360"/>
      <c r="I15" s="360"/>
      <c r="J15" s="361" t="s">
        <v>7</v>
      </c>
      <c r="K15" s="361"/>
      <c r="L15" s="362"/>
      <c r="M15" s="362"/>
      <c r="N15" s="362"/>
      <c r="O15" s="362"/>
      <c r="P15" s="362"/>
      <c r="Q15" s="7"/>
    </row>
    <row r="16" spans="2:79" ht="9.75" customHeight="1" x14ac:dyDescent="0.25">
      <c r="B16" s="4"/>
      <c r="C16" s="5"/>
      <c r="D16" s="5"/>
      <c r="E16" s="5"/>
      <c r="F16" s="6"/>
      <c r="G16" s="6"/>
      <c r="H16" s="6"/>
      <c r="I16" s="6"/>
      <c r="J16" s="6"/>
      <c r="K16" s="6"/>
      <c r="L16" s="5"/>
      <c r="M16" s="5"/>
      <c r="N16" s="5"/>
      <c r="O16" s="5"/>
      <c r="P16" s="5"/>
      <c r="Q16" s="7"/>
      <c r="W16" s="1"/>
    </row>
    <row r="17" spans="2:79" ht="15.75" customHeight="1" x14ac:dyDescent="0.25">
      <c r="B17" s="4"/>
      <c r="C17" s="8" t="s">
        <v>8</v>
      </c>
      <c r="D17" s="5"/>
      <c r="E17" s="5"/>
      <c r="F17" s="6"/>
      <c r="G17" s="6"/>
      <c r="H17" s="6"/>
      <c r="I17" s="6"/>
      <c r="J17" s="6"/>
      <c r="K17" s="6"/>
      <c r="L17" s="5"/>
      <c r="M17" s="5"/>
      <c r="N17" s="5"/>
      <c r="O17" s="5"/>
      <c r="P17" s="5"/>
      <c r="Q17" s="7"/>
    </row>
    <row r="18" spans="2:79" ht="9.75" customHeight="1" x14ac:dyDescent="0.25">
      <c r="B18" s="4"/>
      <c r="C18" s="9"/>
      <c r="D18" s="5"/>
      <c r="E18" s="15"/>
      <c r="F18" s="16"/>
      <c r="G18" s="16"/>
      <c r="H18" s="16"/>
      <c r="I18" s="16"/>
      <c r="J18" s="16"/>
      <c r="K18" s="17"/>
      <c r="L18" s="17"/>
      <c r="M18" s="17"/>
      <c r="N18" s="5"/>
      <c r="O18" s="5"/>
      <c r="P18" s="5"/>
      <c r="Q18" s="7"/>
    </row>
    <row r="19" spans="2:79" ht="16.5" customHeight="1" x14ac:dyDescent="0.25">
      <c r="B19" s="4"/>
      <c r="C19" s="358" t="s">
        <v>9</v>
      </c>
      <c r="D19" s="358"/>
      <c r="E19" s="359" t="s">
        <v>10</v>
      </c>
      <c r="F19" s="359"/>
      <c r="G19" s="359"/>
      <c r="H19" s="359"/>
      <c r="I19" s="359"/>
      <c r="J19" s="358" t="s">
        <v>11</v>
      </c>
      <c r="K19" s="358"/>
      <c r="L19" s="359" t="s">
        <v>10</v>
      </c>
      <c r="M19" s="359"/>
      <c r="N19" s="359"/>
      <c r="O19" s="359"/>
      <c r="P19" s="359"/>
      <c r="Q19" s="7"/>
    </row>
    <row r="20" spans="2:79" ht="9.75" customHeight="1" x14ac:dyDescent="0.25">
      <c r="B20" s="4"/>
      <c r="C20" s="8"/>
      <c r="D20" s="5"/>
      <c r="E20" s="5"/>
      <c r="F20" s="6"/>
      <c r="G20" s="6"/>
      <c r="H20" s="6"/>
      <c r="I20" s="6"/>
      <c r="J20" s="6"/>
      <c r="K20" s="6"/>
      <c r="L20" s="5"/>
      <c r="M20" s="5"/>
      <c r="N20" s="5"/>
      <c r="O20" s="5"/>
      <c r="P20" s="5"/>
      <c r="Q20" s="7"/>
    </row>
    <row r="21" spans="2:79" ht="16.5" customHeight="1" x14ac:dyDescent="0.25">
      <c r="B21" s="4"/>
      <c r="C21" s="358" t="s">
        <v>12</v>
      </c>
      <c r="D21" s="358"/>
      <c r="E21" s="359">
        <v>46167</v>
      </c>
      <c r="F21" s="359"/>
      <c r="G21" s="359"/>
      <c r="H21" s="359"/>
      <c r="I21" s="359"/>
      <c r="J21" s="358" t="s">
        <v>13</v>
      </c>
      <c r="K21" s="358"/>
      <c r="L21" s="359" t="s">
        <v>14</v>
      </c>
      <c r="M21" s="359"/>
      <c r="N21" s="359"/>
      <c r="O21" s="359"/>
      <c r="P21" s="359"/>
      <c r="Q21" s="7"/>
    </row>
    <row r="22" spans="2:79" ht="9.75" customHeight="1" x14ac:dyDescent="0.25">
      <c r="B22" s="4"/>
      <c r="C22" s="8"/>
      <c r="D22" s="5"/>
      <c r="E22" s="5"/>
      <c r="F22" s="6"/>
      <c r="G22" s="6"/>
      <c r="H22" s="6"/>
      <c r="I22" s="6"/>
      <c r="J22" s="6"/>
      <c r="K22" s="6"/>
      <c r="L22" s="5"/>
      <c r="M22" s="5"/>
      <c r="N22" s="5"/>
      <c r="O22" s="5"/>
      <c r="P22" s="5"/>
      <c r="Q22" s="7"/>
    </row>
    <row r="23" spans="2:79" ht="16.5" customHeight="1" x14ac:dyDescent="0.25">
      <c r="B23" s="4"/>
      <c r="C23" s="358" t="s">
        <v>15</v>
      </c>
      <c r="D23" s="358"/>
      <c r="E23" s="359" t="s">
        <v>14</v>
      </c>
      <c r="F23" s="359"/>
      <c r="G23" s="359"/>
      <c r="H23" s="359"/>
      <c r="I23" s="359"/>
      <c r="J23" s="358" t="s">
        <v>16</v>
      </c>
      <c r="K23" s="358"/>
      <c r="L23" s="359" t="s">
        <v>17</v>
      </c>
      <c r="M23" s="359"/>
      <c r="N23" s="359"/>
      <c r="O23" s="359"/>
      <c r="P23" s="359"/>
      <c r="Q23" s="7"/>
    </row>
    <row r="24" spans="2:79" ht="9.75" customHeight="1" x14ac:dyDescent="0.25">
      <c r="B24" s="4"/>
      <c r="C24" s="8"/>
      <c r="D24" s="5"/>
      <c r="E24" s="5"/>
      <c r="F24" s="6"/>
      <c r="G24" s="6"/>
      <c r="H24" s="6"/>
      <c r="I24" s="6"/>
      <c r="J24" s="6"/>
      <c r="K24" s="6"/>
      <c r="L24" s="5"/>
      <c r="M24" s="5"/>
      <c r="N24" s="5"/>
      <c r="O24" s="5"/>
      <c r="P24" s="5"/>
      <c r="Q24" s="7"/>
    </row>
    <row r="25" spans="2:79" ht="16.5" customHeight="1" x14ac:dyDescent="0.25">
      <c r="B25" s="4"/>
      <c r="C25" s="358" t="s">
        <v>18</v>
      </c>
      <c r="D25" s="358"/>
      <c r="E25" s="359" t="s">
        <v>14</v>
      </c>
      <c r="F25" s="359"/>
      <c r="G25" s="359"/>
      <c r="H25" s="359"/>
      <c r="I25" s="359"/>
      <c r="J25" s="358" t="s">
        <v>19</v>
      </c>
      <c r="K25" s="358"/>
      <c r="L25" s="359" t="s">
        <v>17</v>
      </c>
      <c r="M25" s="359"/>
      <c r="N25" s="359"/>
      <c r="O25" s="359"/>
      <c r="P25" s="359"/>
      <c r="Q25" s="7"/>
    </row>
    <row r="26" spans="2:79" ht="9.75" customHeight="1" x14ac:dyDescent="0.25">
      <c r="B26" s="4"/>
      <c r="C26" s="8"/>
      <c r="D26" s="5"/>
      <c r="E26" s="5"/>
      <c r="F26" s="6"/>
      <c r="G26" s="6"/>
      <c r="H26" s="6"/>
      <c r="I26" s="6"/>
      <c r="J26" s="6"/>
      <c r="K26" s="6"/>
      <c r="L26" s="5"/>
      <c r="M26" s="5"/>
      <c r="N26" s="5"/>
      <c r="O26" s="5"/>
      <c r="P26" s="5"/>
      <c r="Q26" s="7"/>
    </row>
    <row r="27" spans="2:79" ht="15.75" customHeight="1" x14ac:dyDescent="0.25">
      <c r="B27" s="4"/>
      <c r="C27" s="8" t="s">
        <v>20</v>
      </c>
      <c r="D27" s="18"/>
      <c r="E27" s="18"/>
      <c r="F27" s="6"/>
      <c r="G27" s="357" t="s">
        <v>21</v>
      </c>
      <c r="H27" s="357"/>
      <c r="I27" s="357"/>
      <c r="J27" s="357"/>
      <c r="K27" s="357"/>
      <c r="L27" s="357"/>
      <c r="M27" s="357"/>
      <c r="N27" s="357"/>
      <c r="O27" s="357"/>
      <c r="P27" s="357"/>
      <c r="Q27" s="7"/>
      <c r="W27" s="1"/>
    </row>
    <row r="28" spans="2:79" ht="9" customHeight="1" x14ac:dyDescent="0.25">
      <c r="B28" s="4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7"/>
      <c r="W28" s="1"/>
    </row>
    <row r="29" spans="2:79" s="20" customFormat="1" ht="19.5" customHeight="1" x14ac:dyDescent="0.3">
      <c r="B29" s="21"/>
      <c r="C29" s="22" t="s">
        <v>22</v>
      </c>
      <c r="D29" s="23"/>
      <c r="E29" s="23"/>
      <c r="F29" s="23"/>
      <c r="G29" s="355">
        <f>'Folha Resumo'!H34</f>
        <v>1612734.1394999998</v>
      </c>
      <c r="H29" s="355"/>
      <c r="I29" s="355"/>
      <c r="J29" s="355"/>
      <c r="K29" s="355"/>
      <c r="L29" s="355"/>
      <c r="M29" s="355"/>
      <c r="N29" s="355"/>
      <c r="O29" s="355"/>
      <c r="P29" s="355"/>
      <c r="Q29" s="24"/>
      <c r="R29" s="25"/>
      <c r="S29" s="25"/>
      <c r="T29" s="25"/>
      <c r="U29" s="25"/>
      <c r="V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</row>
    <row r="30" spans="2:79" ht="15.75" customHeight="1" x14ac:dyDescent="0.25">
      <c r="B30" s="4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6"/>
    </row>
    <row r="31" spans="2:79" ht="15.75" customHeight="1" x14ac:dyDescent="0.25">
      <c r="B31" s="4"/>
      <c r="C31" s="27" t="s">
        <v>23</v>
      </c>
      <c r="D31" s="8"/>
      <c r="E31" s="8"/>
      <c r="F31" s="28"/>
      <c r="G31" s="353">
        <f>'Folha Resumo'!F34</f>
        <v>1216732.5109000001</v>
      </c>
      <c r="H31" s="353"/>
      <c r="I31" s="353"/>
      <c r="J31" s="29"/>
      <c r="K31" s="30"/>
      <c r="L31" s="31" t="s">
        <v>24</v>
      </c>
      <c r="M31" s="356">
        <f>BDI!E19</f>
        <v>0.28349999999999997</v>
      </c>
      <c r="N31" s="356"/>
      <c r="O31" s="356"/>
      <c r="P31" s="356"/>
      <c r="Q31" s="26"/>
    </row>
    <row r="32" spans="2:79" ht="15.75" customHeight="1" x14ac:dyDescent="0.25">
      <c r="B32" s="4"/>
      <c r="C32" s="8"/>
      <c r="D32" s="8"/>
      <c r="E32" s="8"/>
      <c r="F32" s="28"/>
      <c r="G32" s="28"/>
      <c r="H32" s="357"/>
      <c r="I32" s="357"/>
      <c r="J32" s="357"/>
      <c r="K32" s="357"/>
      <c r="L32" s="8"/>
      <c r="M32" s="357"/>
      <c r="N32" s="357"/>
      <c r="O32" s="357"/>
      <c r="P32" s="357"/>
      <c r="Q32" s="26"/>
      <c r="W32" s="1"/>
    </row>
    <row r="33" spans="2:23" ht="15.75" customHeight="1" x14ac:dyDescent="0.25">
      <c r="B33" s="4"/>
      <c r="C33" s="27" t="s">
        <v>25</v>
      </c>
      <c r="D33" s="8"/>
      <c r="E33" s="8"/>
      <c r="F33" s="28"/>
      <c r="G33" s="352">
        <v>473.3</v>
      </c>
      <c r="H33" s="352"/>
      <c r="I33" s="352"/>
      <c r="J33" s="29"/>
      <c r="K33" s="30"/>
      <c r="L33" s="31" t="s">
        <v>26</v>
      </c>
      <c r="M33" s="353">
        <f>G29/'Folha de Fechamento'!G33</f>
        <v>3407.424761250792</v>
      </c>
      <c r="N33" s="353"/>
      <c r="O33" s="353"/>
      <c r="P33" s="353"/>
      <c r="Q33" s="26"/>
    </row>
    <row r="34" spans="2:23" ht="15.75" customHeight="1" x14ac:dyDescent="0.25">
      <c r="B34" s="4"/>
      <c r="C34" s="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26"/>
    </row>
    <row r="35" spans="2:23" ht="15.75" customHeight="1" x14ac:dyDescent="0.25">
      <c r="B35" s="4"/>
      <c r="C35" s="8" t="s">
        <v>27</v>
      </c>
      <c r="D35" s="9"/>
      <c r="E35" s="9"/>
      <c r="F35" s="28"/>
      <c r="G35" s="28"/>
      <c r="H35" s="28"/>
      <c r="I35" s="28"/>
      <c r="J35" s="28"/>
      <c r="K35" s="28"/>
      <c r="L35" s="9"/>
      <c r="M35" s="9"/>
      <c r="N35" s="9"/>
      <c r="O35" s="9"/>
      <c r="P35" s="9"/>
      <c r="Q35" s="32"/>
    </row>
    <row r="36" spans="2:23" ht="9.75" customHeight="1" x14ac:dyDescent="0.25">
      <c r="B36" s="4"/>
      <c r="C36" s="9"/>
      <c r="D36" s="9"/>
      <c r="E36" s="9"/>
      <c r="F36" s="28"/>
      <c r="G36" s="28"/>
      <c r="H36" s="28"/>
      <c r="I36" s="28"/>
      <c r="J36" s="28"/>
      <c r="K36" s="28"/>
      <c r="L36" s="9"/>
      <c r="M36" s="9"/>
      <c r="N36" s="9"/>
      <c r="O36" s="9"/>
      <c r="P36" s="9"/>
      <c r="Q36" s="32"/>
    </row>
    <row r="37" spans="2:23" ht="16.5" customHeight="1" x14ac:dyDescent="0.25">
      <c r="B37" s="4"/>
      <c r="C37" s="33" t="s">
        <v>28</v>
      </c>
      <c r="D37" s="33"/>
      <c r="E37" s="350" t="s">
        <v>29</v>
      </c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2"/>
      <c r="W37" s="2" t="s">
        <v>30</v>
      </c>
    </row>
    <row r="38" spans="2:23" ht="9.75" customHeight="1" x14ac:dyDescent="0.25">
      <c r="B38" s="4"/>
      <c r="C38" s="9"/>
      <c r="D38" s="9"/>
      <c r="E38" s="9"/>
      <c r="F38" s="28"/>
      <c r="G38" s="28"/>
      <c r="H38" s="28"/>
      <c r="I38" s="28"/>
      <c r="J38" s="28"/>
      <c r="K38" s="28"/>
      <c r="L38" s="9"/>
      <c r="M38" s="9"/>
      <c r="N38" s="9"/>
      <c r="O38" s="9"/>
      <c r="P38" s="9"/>
      <c r="Q38" s="32"/>
      <c r="W38" s="2" t="s">
        <v>31</v>
      </c>
    </row>
    <row r="39" spans="2:23" ht="16.5" customHeight="1" x14ac:dyDescent="0.25">
      <c r="B39" s="4"/>
      <c r="C39" s="33" t="s">
        <v>32</v>
      </c>
      <c r="D39" s="33"/>
      <c r="E39" s="351" t="s">
        <v>33</v>
      </c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2"/>
      <c r="W39" s="2" t="s">
        <v>34</v>
      </c>
    </row>
    <row r="40" spans="2:23" ht="9.75" customHeight="1" x14ac:dyDescent="0.25">
      <c r="B40" s="4"/>
      <c r="C40" s="9"/>
      <c r="D40" s="9"/>
      <c r="E40" s="9"/>
      <c r="F40" s="28"/>
      <c r="G40" s="28"/>
      <c r="H40" s="28"/>
      <c r="I40" s="28"/>
      <c r="J40" s="28"/>
      <c r="K40" s="28"/>
      <c r="L40" s="9"/>
      <c r="M40" s="9"/>
      <c r="N40" s="9"/>
      <c r="O40" s="9"/>
      <c r="P40" s="9"/>
      <c r="Q40" s="32"/>
      <c r="W40" s="1" t="s">
        <v>35</v>
      </c>
    </row>
    <row r="41" spans="2:23" ht="16.5" customHeight="1" x14ac:dyDescent="0.25">
      <c r="B41" s="4"/>
      <c r="C41" s="33" t="s">
        <v>36</v>
      </c>
      <c r="D41" s="33"/>
      <c r="E41" s="354" t="s">
        <v>37</v>
      </c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2"/>
    </row>
    <row r="42" spans="2:23" ht="9.75" customHeight="1" x14ac:dyDescent="0.25">
      <c r="B42" s="4"/>
      <c r="C42" s="9"/>
      <c r="D42" s="9"/>
      <c r="E42" s="9"/>
      <c r="F42" s="28"/>
      <c r="G42" s="28"/>
      <c r="H42" s="28"/>
      <c r="I42" s="28"/>
      <c r="J42" s="28"/>
      <c r="K42" s="28"/>
      <c r="L42" s="9"/>
      <c r="M42" s="9"/>
      <c r="N42" s="9"/>
      <c r="O42" s="9"/>
      <c r="P42" s="9"/>
      <c r="Q42" s="32"/>
    </row>
    <row r="43" spans="2:23" ht="16.5" customHeight="1" x14ac:dyDescent="0.25">
      <c r="B43" s="4"/>
      <c r="C43" s="33" t="s">
        <v>38</v>
      </c>
      <c r="D43" s="33"/>
      <c r="E43" s="347" t="s">
        <v>39</v>
      </c>
      <c r="F43" s="347"/>
      <c r="G43" s="347"/>
      <c r="H43" s="347"/>
      <c r="I43" s="347"/>
      <c r="J43" s="347"/>
      <c r="K43" s="347"/>
      <c r="L43" s="347"/>
      <c r="M43" s="347"/>
      <c r="N43" s="347"/>
      <c r="O43" s="347"/>
      <c r="P43" s="347"/>
      <c r="Q43" s="32"/>
    </row>
    <row r="44" spans="2:23" ht="16.5" customHeight="1" x14ac:dyDescent="0.25">
      <c r="B44" s="4"/>
      <c r="C44" s="9"/>
      <c r="D44" s="9"/>
      <c r="E44" s="9"/>
      <c r="F44" s="28"/>
      <c r="G44" s="28"/>
      <c r="H44" s="28"/>
      <c r="I44" s="28"/>
      <c r="J44" s="28"/>
      <c r="K44" s="28"/>
      <c r="L44" s="9"/>
      <c r="M44" s="9"/>
      <c r="N44" s="9"/>
      <c r="O44" s="9"/>
      <c r="P44" s="9"/>
      <c r="Q44" s="32"/>
    </row>
    <row r="45" spans="2:23" ht="15.75" customHeight="1" x14ac:dyDescent="0.25">
      <c r="B45" s="4"/>
      <c r="C45" s="8" t="s">
        <v>40</v>
      </c>
      <c r="D45" s="8"/>
      <c r="E45" s="8"/>
      <c r="F45" s="28"/>
      <c r="G45" s="28"/>
      <c r="H45" s="28"/>
      <c r="I45" s="28"/>
      <c r="J45" s="28"/>
      <c r="K45" s="28"/>
      <c r="L45" s="9"/>
      <c r="M45" s="9"/>
      <c r="N45" s="349"/>
      <c r="O45" s="349"/>
      <c r="P45" s="349"/>
      <c r="Q45" s="349"/>
    </row>
    <row r="46" spans="2:23" ht="9.75" customHeight="1" x14ac:dyDescent="0.25">
      <c r="B46" s="4"/>
      <c r="C46" s="9"/>
      <c r="D46" s="9"/>
      <c r="E46" s="9"/>
      <c r="F46" s="28"/>
      <c r="G46" s="28"/>
      <c r="H46" s="28"/>
      <c r="I46" s="28"/>
      <c r="J46" s="28"/>
      <c r="K46" s="28"/>
      <c r="L46" s="9"/>
      <c r="M46" s="9"/>
      <c r="N46" s="9"/>
      <c r="O46" s="9"/>
      <c r="P46" s="9"/>
      <c r="Q46" s="32"/>
    </row>
    <row r="47" spans="2:23" ht="16.5" customHeight="1" x14ac:dyDescent="0.25">
      <c r="B47" s="4"/>
      <c r="C47" s="33" t="s">
        <v>28</v>
      </c>
      <c r="D47" s="33"/>
      <c r="E47" s="350" t="s">
        <v>29</v>
      </c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  <c r="Q47" s="32"/>
    </row>
    <row r="48" spans="2:23" ht="9.75" customHeight="1" x14ac:dyDescent="0.25">
      <c r="B48" s="4"/>
      <c r="C48" s="9"/>
      <c r="D48" s="9"/>
      <c r="E48" s="9"/>
      <c r="F48" s="28"/>
      <c r="G48" s="28"/>
      <c r="H48" s="28"/>
      <c r="I48" s="28"/>
      <c r="J48" s="28"/>
      <c r="K48" s="28"/>
      <c r="L48" s="9"/>
      <c r="M48" s="9"/>
      <c r="N48" s="9"/>
      <c r="O48" s="9"/>
      <c r="P48" s="9"/>
      <c r="Q48" s="32"/>
    </row>
    <row r="49" spans="2:17" ht="16.5" customHeight="1" x14ac:dyDescent="0.25">
      <c r="B49" s="4"/>
      <c r="C49" s="33" t="s">
        <v>32</v>
      </c>
      <c r="D49" s="33"/>
      <c r="E49" s="351" t="s">
        <v>33</v>
      </c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2"/>
    </row>
    <row r="50" spans="2:17" ht="9.75" customHeight="1" x14ac:dyDescent="0.25">
      <c r="B50" s="4"/>
      <c r="C50" s="9"/>
      <c r="D50" s="9"/>
      <c r="E50" s="9"/>
      <c r="F50" s="28"/>
      <c r="G50" s="28"/>
      <c r="H50" s="28"/>
      <c r="I50" s="28"/>
      <c r="J50" s="28"/>
      <c r="K50" s="28"/>
      <c r="L50" s="9"/>
      <c r="M50" s="9"/>
      <c r="N50" s="9"/>
      <c r="O50" s="9"/>
      <c r="P50" s="9"/>
      <c r="Q50" s="32"/>
    </row>
    <row r="51" spans="2:17" ht="16.5" customHeight="1" x14ac:dyDescent="0.25">
      <c r="B51" s="4"/>
      <c r="C51" s="33" t="s">
        <v>36</v>
      </c>
      <c r="D51" s="33"/>
      <c r="E51" s="351" t="s">
        <v>37</v>
      </c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  <c r="Q51" s="32"/>
    </row>
    <row r="52" spans="2:17" ht="9.75" customHeight="1" x14ac:dyDescent="0.25">
      <c r="B52" s="4"/>
      <c r="C52" s="9"/>
      <c r="D52" s="9"/>
      <c r="E52" s="9"/>
      <c r="F52" s="28"/>
      <c r="G52" s="28"/>
      <c r="H52" s="28"/>
      <c r="I52" s="28"/>
      <c r="J52" s="28"/>
      <c r="K52" s="28"/>
      <c r="L52" s="9"/>
      <c r="M52" s="9"/>
      <c r="N52" s="9"/>
      <c r="O52" s="9"/>
      <c r="P52" s="9"/>
      <c r="Q52" s="32"/>
    </row>
    <row r="53" spans="2:17" ht="16.5" customHeight="1" x14ac:dyDescent="0.25">
      <c r="B53" s="4"/>
      <c r="C53" s="33" t="s">
        <v>38</v>
      </c>
      <c r="D53" s="33"/>
      <c r="E53" s="347" t="s">
        <v>39</v>
      </c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  <c r="Q53" s="32"/>
    </row>
    <row r="54" spans="2:17" ht="15.75" customHeight="1" x14ac:dyDescent="0.25">
      <c r="B54" s="4"/>
      <c r="C54" s="5"/>
      <c r="D54" s="5"/>
      <c r="E54" s="5"/>
      <c r="F54" s="6"/>
      <c r="G54" s="6"/>
      <c r="H54" s="6"/>
      <c r="I54" s="6"/>
      <c r="J54" s="6"/>
      <c r="K54" s="6"/>
      <c r="L54" s="5"/>
      <c r="M54" s="5"/>
      <c r="N54" s="5"/>
      <c r="O54" s="5"/>
      <c r="P54" s="5"/>
      <c r="Q54" s="7"/>
    </row>
    <row r="55" spans="2:17" x14ac:dyDescent="0.25">
      <c r="B55" s="4"/>
      <c r="C55" s="5" t="s">
        <v>41</v>
      </c>
      <c r="D55" s="5"/>
      <c r="E55" s="5"/>
      <c r="F55" s="6"/>
      <c r="G55" s="6"/>
      <c r="H55" s="6"/>
      <c r="I55" s="6"/>
      <c r="J55" s="6"/>
      <c r="K55" s="6"/>
      <c r="L55" s="5"/>
      <c r="M55" s="5"/>
      <c r="N55" s="5"/>
      <c r="O55" s="5"/>
      <c r="P55" s="5"/>
      <c r="Q55" s="7"/>
    </row>
    <row r="56" spans="2:17" x14ac:dyDescent="0.25">
      <c r="B56" s="4"/>
      <c r="C56" s="5"/>
      <c r="D56" s="5"/>
      <c r="E56" s="5"/>
      <c r="F56" s="6"/>
      <c r="G56" s="6"/>
      <c r="H56" s="6"/>
      <c r="I56" s="6"/>
      <c r="J56" s="6"/>
      <c r="K56" s="6"/>
      <c r="L56" s="5"/>
      <c r="M56" s="5"/>
      <c r="N56" s="5"/>
      <c r="O56" s="5"/>
      <c r="P56" s="5"/>
      <c r="Q56" s="7"/>
    </row>
    <row r="57" spans="2:17" x14ac:dyDescent="0.25">
      <c r="B57" s="4"/>
      <c r="C57" s="5"/>
      <c r="D57" s="5"/>
      <c r="E57" s="5"/>
      <c r="F57" s="6"/>
      <c r="G57" s="6"/>
      <c r="H57" s="6"/>
      <c r="I57" s="6"/>
      <c r="J57" s="6"/>
      <c r="K57" s="6"/>
      <c r="L57" s="5"/>
      <c r="M57" s="5"/>
      <c r="N57" s="5"/>
      <c r="O57" s="5"/>
      <c r="P57" s="5"/>
      <c r="Q57" s="7"/>
    </row>
    <row r="58" spans="2:17" ht="15.75" customHeight="1" x14ac:dyDescent="0.25">
      <c r="B58" s="4"/>
      <c r="C58" s="34"/>
      <c r="D58" s="348" t="s">
        <v>42</v>
      </c>
      <c r="E58" s="348"/>
      <c r="F58" s="348"/>
      <c r="G58" s="348"/>
      <c r="H58" s="34"/>
      <c r="I58" s="6"/>
      <c r="J58" s="6"/>
      <c r="K58" s="34"/>
      <c r="L58" s="348" t="s">
        <v>42</v>
      </c>
      <c r="M58" s="348"/>
      <c r="N58" s="348"/>
      <c r="O58" s="348"/>
      <c r="P58" s="34"/>
      <c r="Q58" s="7"/>
    </row>
    <row r="59" spans="2:17" x14ac:dyDescent="0.25">
      <c r="B59" s="4"/>
      <c r="C59" s="343" t="str">
        <f>IF('Folha de Fechamento'!$E$37&lt;&gt;"",'Folha de Fechamento'!$E$37," ")</f>
        <v>Paulo Cezar de Andrade</v>
      </c>
      <c r="D59" s="343"/>
      <c r="E59" s="343"/>
      <c r="F59" s="343"/>
      <c r="G59" s="343"/>
      <c r="H59" s="343"/>
      <c r="I59" s="6"/>
      <c r="J59" s="6"/>
      <c r="K59" s="343" t="str">
        <f>IF('Folha de Fechamento'!$E$47&lt;&gt;"",'Folha de Fechamento'!$E$47," ")</f>
        <v>Paulo Cezar de Andrade</v>
      </c>
      <c r="L59" s="343"/>
      <c r="M59" s="343"/>
      <c r="N59" s="343"/>
      <c r="O59" s="343"/>
      <c r="P59" s="343"/>
      <c r="Q59" s="7"/>
    </row>
    <row r="60" spans="2:17" x14ac:dyDescent="0.25">
      <c r="B60" s="4"/>
      <c r="C60" s="344" t="str">
        <f>IF('Folha de Fechamento'!$E$41&lt;&gt;"",CONCATENATE("CAU ",'Folha de Fechamento'!$E$41)," ")</f>
        <v>CAU A 81323-0</v>
      </c>
      <c r="D60" s="344"/>
      <c r="E60" s="344"/>
      <c r="F60" s="344"/>
      <c r="G60" s="344"/>
      <c r="H60" s="344"/>
      <c r="I60" s="2"/>
      <c r="J60" s="2"/>
      <c r="K60" s="344" t="str">
        <f>IF('Folha de Fechamento'!$E$51&lt;&gt;"",CONCATENATE("CAU ",'Folha de Fechamento'!$E$51)," ")</f>
        <v>CAU A 81323-0</v>
      </c>
      <c r="L60" s="344"/>
      <c r="M60" s="344"/>
      <c r="N60" s="344"/>
      <c r="O60" s="344"/>
      <c r="P60" s="344"/>
      <c r="Q60" s="7"/>
    </row>
    <row r="61" spans="2:17" x14ac:dyDescent="0.25">
      <c r="B61" s="4"/>
      <c r="C61" s="345" t="s">
        <v>43</v>
      </c>
      <c r="D61" s="345"/>
      <c r="E61" s="345"/>
      <c r="F61" s="345"/>
      <c r="G61" s="345"/>
      <c r="H61" s="345"/>
      <c r="I61" s="36"/>
      <c r="J61" s="36"/>
      <c r="K61" s="345" t="s">
        <v>44</v>
      </c>
      <c r="L61" s="345"/>
      <c r="M61" s="345"/>
      <c r="N61" s="345"/>
      <c r="O61" s="345"/>
      <c r="P61" s="345"/>
      <c r="Q61" s="7"/>
    </row>
    <row r="62" spans="2:17" x14ac:dyDescent="0.25">
      <c r="B62" s="4"/>
      <c r="C62" s="35"/>
      <c r="D62" s="35"/>
      <c r="E62" s="35"/>
      <c r="F62" s="35"/>
      <c r="G62" s="35"/>
      <c r="H62" s="35"/>
      <c r="I62" s="36"/>
      <c r="J62" s="36"/>
      <c r="K62" s="35"/>
      <c r="L62" s="35"/>
      <c r="M62" s="35"/>
      <c r="N62" s="35"/>
      <c r="O62" s="35"/>
      <c r="P62" s="35"/>
      <c r="Q62" s="7"/>
    </row>
    <row r="63" spans="2:17" ht="15.75" customHeight="1" x14ac:dyDescent="0.25">
      <c r="B63" s="4"/>
      <c r="C63" s="34"/>
      <c r="D63" s="346"/>
      <c r="E63" s="346"/>
      <c r="F63" s="346"/>
      <c r="G63" s="346"/>
      <c r="H63" s="34"/>
      <c r="I63" s="36"/>
      <c r="J63" s="36"/>
      <c r="K63" s="34"/>
      <c r="L63" s="346"/>
      <c r="M63" s="346"/>
      <c r="N63" s="346"/>
      <c r="O63" s="346"/>
      <c r="P63" s="34"/>
      <c r="Q63" s="7"/>
    </row>
    <row r="64" spans="2:17" x14ac:dyDescent="0.25">
      <c r="B64" s="4"/>
      <c r="C64" s="343"/>
      <c r="D64" s="343"/>
      <c r="E64" s="343"/>
      <c r="F64" s="343"/>
      <c r="G64" s="343"/>
      <c r="H64" s="343"/>
      <c r="I64" s="36"/>
      <c r="J64" s="36"/>
      <c r="K64" s="343"/>
      <c r="L64" s="343"/>
      <c r="M64" s="343"/>
      <c r="N64" s="343"/>
      <c r="O64" s="343"/>
      <c r="P64" s="343"/>
      <c r="Q64" s="7"/>
    </row>
    <row r="65" spans="2:17" x14ac:dyDescent="0.25">
      <c r="B65" s="4"/>
      <c r="C65" s="344"/>
      <c r="D65" s="344"/>
      <c r="E65" s="344"/>
      <c r="F65" s="344"/>
      <c r="G65" s="344"/>
      <c r="H65" s="344"/>
      <c r="I65" s="36"/>
      <c r="J65" s="36"/>
      <c r="K65" s="344"/>
      <c r="L65" s="344"/>
      <c r="M65" s="344"/>
      <c r="N65" s="344"/>
      <c r="O65" s="344"/>
      <c r="P65" s="344"/>
      <c r="Q65" s="7"/>
    </row>
    <row r="66" spans="2:17" ht="15.75" customHeight="1" x14ac:dyDescent="0.25">
      <c r="B66" s="4"/>
      <c r="C66" s="35"/>
      <c r="D66" s="35"/>
      <c r="E66" s="35"/>
      <c r="F66" s="35"/>
      <c r="G66" s="35"/>
      <c r="H66" s="35"/>
      <c r="I66" s="36"/>
      <c r="J66" s="36"/>
      <c r="K66" s="345"/>
      <c r="L66" s="345"/>
      <c r="M66" s="345"/>
      <c r="N66" s="345"/>
      <c r="O66" s="345"/>
      <c r="P66" s="345"/>
      <c r="Q66" s="7"/>
    </row>
    <row r="67" spans="2:17" ht="26.25" customHeight="1" x14ac:dyDescent="0.25">
      <c r="B67" s="342" t="s">
        <v>45</v>
      </c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</row>
    <row r="68" spans="2:17" s="2" customFormat="1" ht="16.5" customHeight="1" x14ac:dyDescent="0.25">
      <c r="F68" s="3"/>
      <c r="G68" s="3"/>
      <c r="H68" s="3"/>
      <c r="I68" s="3"/>
      <c r="J68" s="3"/>
      <c r="K68" s="3"/>
    </row>
    <row r="69" spans="2:17" s="2" customFormat="1" ht="15.75" hidden="1" customHeight="1" x14ac:dyDescent="0.25">
      <c r="F69" s="3"/>
      <c r="G69" s="3"/>
      <c r="H69" s="3"/>
      <c r="I69" s="3"/>
      <c r="J69" s="3"/>
      <c r="K69" s="3"/>
    </row>
    <row r="70" spans="2:17" s="2" customFormat="1" hidden="1" x14ac:dyDescent="0.25">
      <c r="F70" s="3"/>
      <c r="G70" s="3"/>
      <c r="H70" s="3"/>
      <c r="I70" s="3"/>
      <c r="J70" s="3"/>
      <c r="K70" s="3"/>
    </row>
    <row r="71" spans="2:17" s="2" customFormat="1" hidden="1" x14ac:dyDescent="0.25">
      <c r="F71" s="3"/>
      <c r="G71" s="3"/>
      <c r="H71" s="3"/>
      <c r="I71" s="3"/>
      <c r="J71" s="3"/>
      <c r="K71" s="3"/>
    </row>
    <row r="72" spans="2:17" s="2" customFormat="1" hidden="1" x14ac:dyDescent="0.25">
      <c r="F72" s="3"/>
      <c r="G72" s="3"/>
      <c r="H72" s="3"/>
      <c r="I72" s="3"/>
      <c r="J72" s="3"/>
      <c r="K72" s="3"/>
    </row>
    <row r="73" spans="2:17" s="2" customFormat="1" hidden="1" x14ac:dyDescent="0.25">
      <c r="F73" s="3"/>
      <c r="G73" s="3"/>
      <c r="H73" s="3"/>
      <c r="I73" s="3"/>
      <c r="J73" s="3"/>
      <c r="K73" s="3"/>
    </row>
    <row r="74" spans="2:17" s="2" customFormat="1" hidden="1" x14ac:dyDescent="0.25">
      <c r="F74" s="3"/>
      <c r="G74" s="3"/>
      <c r="H74" s="3"/>
      <c r="I74" s="3"/>
      <c r="J74" s="3"/>
      <c r="K74" s="3"/>
    </row>
    <row r="75" spans="2:17" s="2" customFormat="1" hidden="1" x14ac:dyDescent="0.25">
      <c r="F75" s="3"/>
      <c r="G75" s="3"/>
      <c r="H75" s="3"/>
      <c r="I75" s="3"/>
      <c r="J75" s="3"/>
      <c r="K75" s="3"/>
    </row>
    <row r="76" spans="2:17" s="2" customFormat="1" hidden="1" x14ac:dyDescent="0.25">
      <c r="F76" s="3"/>
      <c r="G76" s="3"/>
      <c r="H76" s="3"/>
      <c r="I76" s="3"/>
      <c r="J76" s="3"/>
      <c r="K76" s="3"/>
    </row>
    <row r="77" spans="2:17" s="2" customFormat="1" hidden="1" x14ac:dyDescent="0.25">
      <c r="F77" s="3"/>
      <c r="G77" s="3"/>
      <c r="H77" s="3"/>
      <c r="I77" s="3"/>
      <c r="J77" s="3"/>
      <c r="K77" s="3"/>
    </row>
    <row r="78" spans="2:17" s="2" customFormat="1" hidden="1" x14ac:dyDescent="0.25">
      <c r="F78" s="3"/>
      <c r="G78" s="3"/>
      <c r="H78" s="3"/>
      <c r="I78" s="3"/>
      <c r="J78" s="3"/>
      <c r="K78" s="3"/>
    </row>
    <row r="79" spans="2:17" s="2" customFormat="1" hidden="1" x14ac:dyDescent="0.25">
      <c r="F79" s="3"/>
      <c r="G79" s="3"/>
      <c r="H79" s="3"/>
      <c r="I79" s="3"/>
      <c r="J79" s="3"/>
      <c r="K79" s="3"/>
    </row>
    <row r="80" spans="2:17" s="2" customFormat="1" hidden="1" x14ac:dyDescent="0.25">
      <c r="F80" s="3"/>
      <c r="G80" s="3"/>
      <c r="H80" s="3"/>
      <c r="I80" s="3"/>
      <c r="J80" s="3"/>
      <c r="K80" s="3"/>
    </row>
    <row r="81" spans="6:11" s="2" customFormat="1" hidden="1" x14ac:dyDescent="0.25">
      <c r="F81" s="3"/>
      <c r="G81" s="3"/>
      <c r="H81" s="3"/>
      <c r="I81" s="3"/>
      <c r="J81" s="3"/>
      <c r="K81" s="3"/>
    </row>
    <row r="82" spans="6:11" s="2" customFormat="1" hidden="1" x14ac:dyDescent="0.25">
      <c r="F82" s="3"/>
      <c r="G82" s="3"/>
      <c r="H82" s="3"/>
      <c r="I82" s="3"/>
      <c r="J82" s="3"/>
      <c r="K82" s="3"/>
    </row>
    <row r="83" spans="6:11" s="2" customFormat="1" hidden="1" x14ac:dyDescent="0.25">
      <c r="F83" s="3"/>
      <c r="G83" s="3"/>
      <c r="H83" s="3"/>
      <c r="I83" s="3"/>
      <c r="J83" s="3"/>
      <c r="K83" s="3"/>
    </row>
    <row r="84" spans="6:11" s="2" customFormat="1" hidden="1" x14ac:dyDescent="0.25">
      <c r="F84" s="3"/>
      <c r="G84" s="3"/>
      <c r="H84" s="3"/>
      <c r="I84" s="3"/>
      <c r="J84" s="3"/>
      <c r="K84" s="3"/>
    </row>
    <row r="85" spans="6:11" s="2" customFormat="1" hidden="1" x14ac:dyDescent="0.25">
      <c r="F85" s="3"/>
      <c r="G85" s="3"/>
      <c r="H85" s="3"/>
      <c r="I85" s="3"/>
      <c r="J85" s="3"/>
      <c r="K85" s="3"/>
    </row>
    <row r="86" spans="6:11" s="2" customFormat="1" hidden="1" x14ac:dyDescent="0.25">
      <c r="F86" s="3"/>
      <c r="G86" s="3"/>
      <c r="H86" s="3"/>
      <c r="I86" s="3"/>
      <c r="J86" s="3"/>
      <c r="K86" s="3"/>
    </row>
    <row r="87" spans="6:11" s="2" customFormat="1" hidden="1" x14ac:dyDescent="0.25">
      <c r="F87" s="3"/>
      <c r="G87" s="3"/>
      <c r="H87" s="3"/>
      <c r="I87" s="3"/>
      <c r="J87" s="3"/>
      <c r="K87" s="3"/>
    </row>
    <row r="88" spans="6:11" s="2" customFormat="1" hidden="1" x14ac:dyDescent="0.25">
      <c r="F88" s="3"/>
      <c r="G88" s="3"/>
      <c r="H88" s="3"/>
      <c r="I88" s="3"/>
      <c r="J88" s="3"/>
      <c r="K88" s="3"/>
    </row>
    <row r="89" spans="6:11" s="2" customFormat="1" hidden="1" x14ac:dyDescent="0.25">
      <c r="F89" s="3"/>
      <c r="G89" s="3"/>
      <c r="H89" s="3"/>
      <c r="I89" s="3"/>
      <c r="J89" s="3"/>
      <c r="K89" s="3"/>
    </row>
    <row r="90" spans="6:11" s="2" customFormat="1" hidden="1" x14ac:dyDescent="0.25">
      <c r="F90" s="3"/>
      <c r="G90" s="3"/>
      <c r="H90" s="3"/>
      <c r="I90" s="3"/>
      <c r="J90" s="3"/>
      <c r="K90" s="3"/>
    </row>
    <row r="91" spans="6:11" s="2" customFormat="1" hidden="1" x14ac:dyDescent="0.25">
      <c r="F91" s="3"/>
      <c r="G91" s="3"/>
      <c r="H91" s="3"/>
      <c r="I91" s="3"/>
      <c r="J91" s="3"/>
      <c r="K91" s="3"/>
    </row>
    <row r="92" spans="6:11" s="2" customFormat="1" hidden="1" x14ac:dyDescent="0.25">
      <c r="F92" s="3"/>
      <c r="G92" s="3"/>
      <c r="H92" s="3"/>
      <c r="I92" s="3"/>
      <c r="J92" s="3"/>
      <c r="K92" s="3"/>
    </row>
    <row r="93" spans="6:11" s="2" customFormat="1" hidden="1" x14ac:dyDescent="0.25">
      <c r="F93" s="3"/>
      <c r="G93" s="3"/>
      <c r="H93" s="3"/>
      <c r="I93" s="3"/>
      <c r="J93" s="3"/>
      <c r="K93" s="3"/>
    </row>
    <row r="94" spans="6:11" s="2" customFormat="1" hidden="1" x14ac:dyDescent="0.25">
      <c r="F94" s="3"/>
      <c r="G94" s="3"/>
      <c r="H94" s="3"/>
      <c r="I94" s="3"/>
      <c r="J94" s="3"/>
      <c r="K94" s="3"/>
    </row>
    <row r="95" spans="6:11" s="2" customFormat="1" hidden="1" x14ac:dyDescent="0.25">
      <c r="F95" s="3"/>
      <c r="G95" s="3"/>
      <c r="H95" s="3"/>
      <c r="I95" s="3"/>
      <c r="J95" s="3"/>
      <c r="K95" s="3"/>
    </row>
    <row r="96" spans="6:11" s="2" customFormat="1" hidden="1" x14ac:dyDescent="0.25">
      <c r="F96" s="3"/>
      <c r="G96" s="3"/>
      <c r="H96" s="3"/>
      <c r="I96" s="3"/>
      <c r="J96" s="3"/>
      <c r="K96" s="3"/>
    </row>
    <row r="97" spans="6:11" s="2" customFormat="1" hidden="1" x14ac:dyDescent="0.25">
      <c r="F97" s="3"/>
      <c r="G97" s="3"/>
      <c r="H97" s="3"/>
      <c r="I97" s="3"/>
      <c r="J97" s="3"/>
      <c r="K97" s="3"/>
    </row>
    <row r="98" spans="6:11" s="2" customFormat="1" hidden="1" x14ac:dyDescent="0.25">
      <c r="F98" s="3"/>
      <c r="G98" s="3"/>
      <c r="H98" s="3"/>
      <c r="I98" s="3"/>
      <c r="J98" s="3"/>
      <c r="K98" s="3"/>
    </row>
    <row r="99" spans="6:11" s="2" customFormat="1" hidden="1" x14ac:dyDescent="0.25">
      <c r="F99" s="3"/>
      <c r="G99" s="3"/>
      <c r="H99" s="3"/>
      <c r="I99" s="3"/>
      <c r="J99" s="3"/>
      <c r="K99" s="3"/>
    </row>
    <row r="100" spans="6:11" s="2" customFormat="1" hidden="1" x14ac:dyDescent="0.25">
      <c r="F100" s="3"/>
      <c r="G100" s="3"/>
      <c r="H100" s="3"/>
      <c r="I100" s="3"/>
      <c r="J100" s="3"/>
      <c r="K100" s="3"/>
    </row>
    <row r="101" spans="6:11" s="2" customFormat="1" hidden="1" x14ac:dyDescent="0.25">
      <c r="F101" s="3"/>
      <c r="G101" s="3"/>
      <c r="H101" s="3"/>
      <c r="I101" s="3"/>
      <c r="J101" s="3"/>
      <c r="K101" s="3"/>
    </row>
    <row r="102" spans="6:11" s="2" customFormat="1" hidden="1" x14ac:dyDescent="0.25">
      <c r="F102" s="3"/>
      <c r="G102" s="3"/>
      <c r="H102" s="3"/>
      <c r="I102" s="3"/>
      <c r="J102" s="3"/>
      <c r="K102" s="3"/>
    </row>
    <row r="103" spans="6:11" s="2" customFormat="1" hidden="1" x14ac:dyDescent="0.25">
      <c r="F103" s="3"/>
      <c r="G103" s="3"/>
      <c r="H103" s="3"/>
      <c r="I103" s="3"/>
      <c r="J103" s="3"/>
      <c r="K103" s="3"/>
    </row>
    <row r="104" spans="6:11" s="2" customFormat="1" hidden="1" x14ac:dyDescent="0.25">
      <c r="F104" s="3"/>
      <c r="G104" s="3"/>
      <c r="H104" s="3"/>
      <c r="I104" s="3"/>
      <c r="J104" s="3"/>
      <c r="K104" s="3"/>
    </row>
    <row r="105" spans="6:11" s="2" customFormat="1" hidden="1" x14ac:dyDescent="0.25">
      <c r="F105" s="3"/>
      <c r="G105" s="3"/>
      <c r="H105" s="3"/>
      <c r="I105" s="3"/>
      <c r="J105" s="3"/>
      <c r="K105" s="3"/>
    </row>
    <row r="106" spans="6:11" s="2" customFormat="1" hidden="1" x14ac:dyDescent="0.25">
      <c r="F106" s="3"/>
      <c r="G106" s="3"/>
      <c r="H106" s="3"/>
      <c r="I106" s="3"/>
      <c r="J106" s="3"/>
      <c r="K106" s="3"/>
    </row>
    <row r="107" spans="6:11" s="2" customFormat="1" hidden="1" x14ac:dyDescent="0.25">
      <c r="F107" s="3"/>
      <c r="G107" s="3"/>
      <c r="H107" s="3"/>
      <c r="I107" s="3"/>
      <c r="J107" s="3"/>
      <c r="K107" s="3"/>
    </row>
    <row r="108" spans="6:11" s="2" customFormat="1" hidden="1" x14ac:dyDescent="0.25">
      <c r="F108" s="3"/>
      <c r="G108" s="3"/>
      <c r="H108" s="3"/>
      <c r="I108" s="3"/>
      <c r="J108" s="3"/>
      <c r="K108" s="3"/>
    </row>
    <row r="109" spans="6:11" s="2" customFormat="1" hidden="1" x14ac:dyDescent="0.25">
      <c r="F109" s="3"/>
      <c r="G109" s="3"/>
      <c r="H109" s="3"/>
      <c r="I109" s="3"/>
      <c r="J109" s="3"/>
      <c r="K109" s="3"/>
    </row>
    <row r="110" spans="6:11" s="2" customFormat="1" hidden="1" x14ac:dyDescent="0.25">
      <c r="F110" s="3"/>
      <c r="G110" s="3"/>
      <c r="H110" s="3"/>
      <c r="I110" s="3"/>
      <c r="J110" s="3"/>
      <c r="K110" s="3"/>
    </row>
    <row r="111" spans="6:11" s="2" customFormat="1" hidden="1" x14ac:dyDescent="0.25">
      <c r="F111" s="3"/>
      <c r="G111" s="3"/>
      <c r="H111" s="3"/>
      <c r="I111" s="3"/>
      <c r="J111" s="3"/>
      <c r="K111" s="3"/>
    </row>
    <row r="112" spans="6:11" s="2" customFormat="1" hidden="1" x14ac:dyDescent="0.25">
      <c r="F112" s="3"/>
      <c r="G112" s="3"/>
      <c r="H112" s="3"/>
      <c r="I112" s="3"/>
      <c r="J112" s="3"/>
      <c r="K112" s="3"/>
    </row>
    <row r="113" spans="6:11" s="2" customFormat="1" hidden="1" x14ac:dyDescent="0.25">
      <c r="F113" s="3"/>
      <c r="G113" s="3"/>
      <c r="H113" s="3"/>
      <c r="I113" s="3"/>
      <c r="J113" s="3"/>
      <c r="K113" s="3"/>
    </row>
    <row r="114" spans="6:11" s="2" customFormat="1" hidden="1" x14ac:dyDescent="0.25">
      <c r="F114" s="3"/>
      <c r="G114" s="3"/>
      <c r="H114" s="3"/>
      <c r="I114" s="3"/>
      <c r="J114" s="3"/>
      <c r="K114" s="3"/>
    </row>
    <row r="115" spans="6:11" s="2" customFormat="1" hidden="1" x14ac:dyDescent="0.25">
      <c r="F115" s="3"/>
      <c r="G115" s="3"/>
      <c r="H115" s="3"/>
      <c r="I115" s="3"/>
      <c r="J115" s="3"/>
      <c r="K115" s="3"/>
    </row>
    <row r="116" spans="6:11" s="2" customFormat="1" hidden="1" x14ac:dyDescent="0.25">
      <c r="F116" s="3"/>
      <c r="G116" s="3"/>
      <c r="H116" s="3"/>
      <c r="I116" s="3"/>
      <c r="J116" s="3"/>
      <c r="K116" s="3"/>
    </row>
    <row r="117" spans="6:11" s="2" customFormat="1" hidden="1" x14ac:dyDescent="0.25">
      <c r="F117" s="3"/>
      <c r="G117" s="3"/>
      <c r="H117" s="3"/>
      <c r="I117" s="3"/>
      <c r="J117" s="3"/>
      <c r="K117" s="3"/>
    </row>
    <row r="118" spans="6:11" s="2" customFormat="1" hidden="1" x14ac:dyDescent="0.25">
      <c r="F118" s="3"/>
      <c r="G118" s="3"/>
      <c r="H118" s="3"/>
      <c r="I118" s="3"/>
      <c r="J118" s="3"/>
      <c r="K118" s="3"/>
    </row>
    <row r="119" spans="6:11" s="2" customFormat="1" hidden="1" x14ac:dyDescent="0.25">
      <c r="F119" s="3"/>
      <c r="G119" s="3"/>
      <c r="H119" s="3"/>
      <c r="I119" s="3"/>
      <c r="J119" s="3"/>
      <c r="K119" s="3"/>
    </row>
    <row r="120" spans="6:11" s="2" customFormat="1" hidden="1" x14ac:dyDescent="0.25">
      <c r="F120" s="3"/>
      <c r="G120" s="3"/>
      <c r="H120" s="3"/>
      <c r="I120" s="3"/>
      <c r="J120" s="3"/>
      <c r="K120" s="3"/>
    </row>
    <row r="121" spans="6:11" s="2" customFormat="1" hidden="1" x14ac:dyDescent="0.25">
      <c r="F121" s="3"/>
      <c r="G121" s="3"/>
      <c r="H121" s="3"/>
      <c r="I121" s="3"/>
      <c r="J121" s="3"/>
      <c r="K121" s="3"/>
    </row>
    <row r="122" spans="6:11" s="2" customFormat="1" hidden="1" x14ac:dyDescent="0.25">
      <c r="F122" s="3"/>
      <c r="G122" s="3"/>
      <c r="H122" s="3"/>
      <c r="I122" s="3"/>
      <c r="J122" s="3"/>
      <c r="K122" s="3"/>
    </row>
    <row r="123" spans="6:11" s="2" customFormat="1" hidden="1" x14ac:dyDescent="0.25">
      <c r="F123" s="3"/>
      <c r="G123" s="3"/>
      <c r="H123" s="3"/>
      <c r="I123" s="3"/>
      <c r="J123" s="3"/>
      <c r="K123" s="3"/>
    </row>
    <row r="124" spans="6:11" s="2" customFormat="1" hidden="1" x14ac:dyDescent="0.25">
      <c r="F124" s="3"/>
      <c r="G124" s="3"/>
      <c r="H124" s="3"/>
      <c r="I124" s="3"/>
      <c r="J124" s="3"/>
      <c r="K124" s="3"/>
    </row>
    <row r="125" spans="6:11" s="2" customFormat="1" hidden="1" x14ac:dyDescent="0.25">
      <c r="F125" s="3"/>
      <c r="G125" s="3"/>
      <c r="H125" s="3"/>
      <c r="I125" s="3"/>
      <c r="J125" s="3"/>
      <c r="K125" s="3"/>
    </row>
    <row r="126" spans="6:11" s="2" customFormat="1" hidden="1" x14ac:dyDescent="0.25">
      <c r="F126" s="3"/>
      <c r="G126" s="3"/>
      <c r="H126" s="3"/>
      <c r="I126" s="3"/>
      <c r="J126" s="3"/>
      <c r="K126" s="3"/>
    </row>
    <row r="127" spans="6:11" s="2" customFormat="1" hidden="1" x14ac:dyDescent="0.25">
      <c r="F127" s="3"/>
      <c r="G127" s="3"/>
      <c r="H127" s="3"/>
      <c r="I127" s="3"/>
      <c r="J127" s="3"/>
      <c r="K127" s="3"/>
    </row>
    <row r="128" spans="6:11" s="2" customFormat="1" hidden="1" x14ac:dyDescent="0.25">
      <c r="F128" s="3"/>
      <c r="G128" s="3"/>
      <c r="H128" s="3"/>
      <c r="I128" s="3"/>
      <c r="J128" s="3"/>
      <c r="K128" s="3"/>
    </row>
    <row r="129" spans="6:11" s="2" customFormat="1" hidden="1" x14ac:dyDescent="0.25">
      <c r="F129" s="3"/>
      <c r="G129" s="3"/>
      <c r="H129" s="3"/>
      <c r="I129" s="3"/>
      <c r="J129" s="3"/>
      <c r="K129" s="3"/>
    </row>
    <row r="130" spans="6:11" s="2" customFormat="1" hidden="1" x14ac:dyDescent="0.25">
      <c r="F130" s="3"/>
      <c r="G130" s="3"/>
      <c r="H130" s="3"/>
      <c r="I130" s="3"/>
      <c r="J130" s="3"/>
      <c r="K130" s="3"/>
    </row>
    <row r="131" spans="6:11" s="2" customFormat="1" hidden="1" x14ac:dyDescent="0.25">
      <c r="F131" s="3"/>
      <c r="G131" s="3"/>
      <c r="H131" s="3"/>
      <c r="I131" s="3"/>
      <c r="J131" s="3"/>
      <c r="K131" s="3"/>
    </row>
    <row r="132" spans="6:11" s="2" customFormat="1" hidden="1" x14ac:dyDescent="0.25">
      <c r="F132" s="3"/>
      <c r="G132" s="3"/>
      <c r="H132" s="3"/>
      <c r="I132" s="3"/>
      <c r="J132" s="3"/>
      <c r="K132" s="3"/>
    </row>
    <row r="133" spans="6:11" s="2" customFormat="1" hidden="1" x14ac:dyDescent="0.25">
      <c r="F133" s="3"/>
      <c r="G133" s="3"/>
      <c r="H133" s="3"/>
      <c r="I133" s="3"/>
      <c r="J133" s="3"/>
      <c r="K133" s="3"/>
    </row>
    <row r="134" spans="6:11" s="2" customFormat="1" hidden="1" x14ac:dyDescent="0.25">
      <c r="F134" s="3"/>
      <c r="G134" s="3"/>
      <c r="H134" s="3"/>
      <c r="I134" s="3"/>
      <c r="J134" s="3"/>
      <c r="K134" s="3"/>
    </row>
    <row r="135" spans="6:11" s="2" customFormat="1" hidden="1" x14ac:dyDescent="0.25">
      <c r="F135" s="3"/>
      <c r="G135" s="3"/>
      <c r="H135" s="3"/>
      <c r="I135" s="3"/>
      <c r="J135" s="3"/>
      <c r="K135" s="3"/>
    </row>
    <row r="136" spans="6:11" s="2" customFormat="1" hidden="1" x14ac:dyDescent="0.25">
      <c r="F136" s="3"/>
      <c r="G136" s="3"/>
      <c r="H136" s="3"/>
      <c r="I136" s="3"/>
      <c r="J136" s="3"/>
      <c r="K136" s="3"/>
    </row>
    <row r="137" spans="6:11" s="2" customFormat="1" hidden="1" x14ac:dyDescent="0.25">
      <c r="F137" s="3"/>
      <c r="G137" s="3"/>
      <c r="H137" s="3"/>
      <c r="I137" s="3"/>
      <c r="J137" s="3"/>
      <c r="K137" s="3"/>
    </row>
    <row r="138" spans="6:11" s="2" customFormat="1" hidden="1" x14ac:dyDescent="0.25">
      <c r="F138" s="3"/>
      <c r="G138" s="3"/>
      <c r="H138" s="3"/>
      <c r="I138" s="3"/>
      <c r="J138" s="3"/>
      <c r="K138" s="3"/>
    </row>
    <row r="139" spans="6:11" s="2" customFormat="1" hidden="1" x14ac:dyDescent="0.25">
      <c r="F139" s="3"/>
      <c r="G139" s="3"/>
      <c r="H139" s="3"/>
      <c r="I139" s="3"/>
      <c r="J139" s="3"/>
      <c r="K139" s="3"/>
    </row>
    <row r="140" spans="6:11" s="2" customFormat="1" hidden="1" x14ac:dyDescent="0.25">
      <c r="F140" s="3"/>
      <c r="G140" s="3"/>
      <c r="H140" s="3"/>
      <c r="I140" s="3"/>
      <c r="J140" s="3"/>
      <c r="K140" s="3"/>
    </row>
    <row r="141" spans="6:11" s="2" customFormat="1" hidden="1" x14ac:dyDescent="0.25">
      <c r="F141" s="3"/>
      <c r="G141" s="3"/>
      <c r="H141" s="3"/>
      <c r="I141" s="3"/>
      <c r="J141" s="3"/>
      <c r="K141" s="3"/>
    </row>
    <row r="142" spans="6:11" s="2" customFormat="1" hidden="1" x14ac:dyDescent="0.25">
      <c r="F142" s="3"/>
      <c r="G142" s="3"/>
      <c r="H142" s="3"/>
      <c r="I142" s="3"/>
      <c r="J142" s="3"/>
      <c r="K142" s="3"/>
    </row>
    <row r="143" spans="6:11" s="2" customFormat="1" hidden="1" x14ac:dyDescent="0.25">
      <c r="F143" s="3"/>
      <c r="G143" s="3"/>
      <c r="H143" s="3"/>
      <c r="I143" s="3"/>
      <c r="J143" s="3"/>
      <c r="K143" s="3"/>
    </row>
    <row r="144" spans="6:11" s="2" customFormat="1" hidden="1" x14ac:dyDescent="0.25">
      <c r="F144" s="3"/>
      <c r="G144" s="3"/>
      <c r="H144" s="3"/>
      <c r="I144" s="3"/>
      <c r="J144" s="3"/>
      <c r="K144" s="3"/>
    </row>
    <row r="145" spans="6:11" s="2" customFormat="1" hidden="1" x14ac:dyDescent="0.25">
      <c r="F145" s="3"/>
      <c r="G145" s="3"/>
      <c r="H145" s="3"/>
      <c r="I145" s="3"/>
      <c r="J145" s="3"/>
      <c r="K145" s="3"/>
    </row>
    <row r="146" spans="6:11" s="2" customFormat="1" hidden="1" x14ac:dyDescent="0.25">
      <c r="F146" s="3"/>
      <c r="G146" s="3"/>
      <c r="H146" s="3"/>
      <c r="I146" s="3"/>
      <c r="J146" s="3"/>
      <c r="K146" s="3"/>
    </row>
    <row r="147" spans="6:11" s="2" customFormat="1" hidden="1" x14ac:dyDescent="0.25">
      <c r="F147" s="3"/>
      <c r="G147" s="3"/>
      <c r="H147" s="3"/>
      <c r="I147" s="3"/>
      <c r="J147" s="3"/>
      <c r="K147" s="3"/>
    </row>
    <row r="148" spans="6:11" s="2" customFormat="1" hidden="1" x14ac:dyDescent="0.25">
      <c r="F148" s="3"/>
      <c r="G148" s="3"/>
      <c r="H148" s="3"/>
      <c r="I148" s="3"/>
      <c r="J148" s="3"/>
      <c r="K148" s="3"/>
    </row>
    <row r="149" spans="6:11" s="2" customFormat="1" hidden="1" x14ac:dyDescent="0.25">
      <c r="F149" s="3"/>
      <c r="G149" s="3"/>
      <c r="H149" s="3"/>
      <c r="I149" s="3"/>
      <c r="J149" s="3"/>
      <c r="K149" s="3"/>
    </row>
    <row r="150" spans="6:11" s="2" customFormat="1" hidden="1" x14ac:dyDescent="0.25">
      <c r="F150" s="3"/>
      <c r="G150" s="3"/>
      <c r="H150" s="3"/>
      <c r="I150" s="3"/>
      <c r="J150" s="3"/>
      <c r="K150" s="3"/>
    </row>
    <row r="151" spans="6:11" s="2" customFormat="1" hidden="1" x14ac:dyDescent="0.25">
      <c r="F151" s="3"/>
      <c r="G151" s="3"/>
      <c r="H151" s="3"/>
      <c r="I151" s="3"/>
      <c r="J151" s="3"/>
      <c r="K151" s="3"/>
    </row>
    <row r="152" spans="6:11" s="2" customFormat="1" hidden="1" x14ac:dyDescent="0.25">
      <c r="F152" s="3"/>
      <c r="G152" s="3"/>
      <c r="H152" s="3"/>
      <c r="I152" s="3"/>
      <c r="J152" s="3"/>
      <c r="K152" s="3"/>
    </row>
    <row r="153" spans="6:11" s="2" customFormat="1" hidden="1" x14ac:dyDescent="0.25">
      <c r="F153" s="3"/>
      <c r="G153" s="3"/>
      <c r="H153" s="3"/>
      <c r="I153" s="3"/>
      <c r="J153" s="3"/>
      <c r="K153" s="3"/>
    </row>
    <row r="154" spans="6:11" s="2" customFormat="1" hidden="1" x14ac:dyDescent="0.25">
      <c r="F154" s="3"/>
      <c r="G154" s="3"/>
      <c r="H154" s="3"/>
      <c r="I154" s="3"/>
      <c r="J154" s="3"/>
      <c r="K154" s="3"/>
    </row>
    <row r="155" spans="6:11" s="2" customFormat="1" hidden="1" x14ac:dyDescent="0.25">
      <c r="F155" s="3"/>
      <c r="G155" s="3"/>
      <c r="H155" s="3"/>
      <c r="I155" s="3"/>
      <c r="J155" s="3"/>
      <c r="K155" s="3"/>
    </row>
    <row r="156" spans="6:11" s="2" customFormat="1" hidden="1" x14ac:dyDescent="0.25">
      <c r="F156" s="3"/>
      <c r="G156" s="3"/>
      <c r="H156" s="3"/>
      <c r="I156" s="3"/>
      <c r="J156" s="3"/>
      <c r="K156" s="3"/>
    </row>
    <row r="157" spans="6:11" s="2" customFormat="1" hidden="1" x14ac:dyDescent="0.25">
      <c r="F157" s="3"/>
      <c r="G157" s="3"/>
      <c r="H157" s="3"/>
      <c r="I157" s="3"/>
      <c r="J157" s="3"/>
      <c r="K157" s="3"/>
    </row>
    <row r="158" spans="6:11" s="2" customFormat="1" hidden="1" x14ac:dyDescent="0.25">
      <c r="F158" s="3"/>
      <c r="G158" s="3"/>
      <c r="H158" s="3"/>
      <c r="I158" s="3"/>
      <c r="J158" s="3"/>
      <c r="K158" s="3"/>
    </row>
    <row r="159" spans="6:11" s="2" customFormat="1" hidden="1" x14ac:dyDescent="0.25">
      <c r="F159" s="3"/>
      <c r="G159" s="3"/>
      <c r="H159" s="3"/>
      <c r="I159" s="3"/>
      <c r="J159" s="3"/>
      <c r="K159" s="3"/>
    </row>
    <row r="160" spans="6:11" s="2" customFormat="1" hidden="1" x14ac:dyDescent="0.25">
      <c r="F160" s="3"/>
      <c r="G160" s="3"/>
      <c r="H160" s="3"/>
      <c r="I160" s="3"/>
      <c r="J160" s="3"/>
      <c r="K160" s="3"/>
    </row>
    <row r="161" spans="6:11" s="2" customFormat="1" hidden="1" x14ac:dyDescent="0.25">
      <c r="F161" s="3"/>
      <c r="G161" s="3"/>
      <c r="H161" s="3"/>
      <c r="I161" s="3"/>
      <c r="J161" s="3"/>
      <c r="K161" s="3"/>
    </row>
    <row r="162" spans="6:11" s="2" customFormat="1" hidden="1" x14ac:dyDescent="0.25">
      <c r="F162" s="3"/>
      <c r="G162" s="3"/>
      <c r="H162" s="3"/>
      <c r="I162" s="3"/>
      <c r="J162" s="3"/>
      <c r="K162" s="3"/>
    </row>
    <row r="163" spans="6:11" s="2" customFormat="1" hidden="1" x14ac:dyDescent="0.25">
      <c r="F163" s="3"/>
      <c r="G163" s="3"/>
      <c r="H163" s="3"/>
      <c r="I163" s="3"/>
      <c r="J163" s="3"/>
      <c r="K163" s="3"/>
    </row>
    <row r="164" spans="6:11" s="2" customFormat="1" hidden="1" x14ac:dyDescent="0.25">
      <c r="F164" s="3"/>
      <c r="G164" s="3"/>
      <c r="H164" s="3"/>
      <c r="I164" s="3"/>
      <c r="J164" s="3"/>
      <c r="K164" s="3"/>
    </row>
    <row r="165" spans="6:11" s="2" customFormat="1" hidden="1" x14ac:dyDescent="0.25">
      <c r="F165" s="3"/>
      <c r="G165" s="3"/>
      <c r="H165" s="3"/>
      <c r="I165" s="3"/>
      <c r="J165" s="3"/>
      <c r="K165" s="3"/>
    </row>
    <row r="166" spans="6:11" s="2" customFormat="1" hidden="1" x14ac:dyDescent="0.25">
      <c r="F166" s="3"/>
      <c r="G166" s="3"/>
      <c r="H166" s="3"/>
      <c r="I166" s="3"/>
      <c r="J166" s="3"/>
      <c r="K166" s="3"/>
    </row>
    <row r="167" spans="6:11" s="2" customFormat="1" hidden="1" x14ac:dyDescent="0.25">
      <c r="F167" s="3"/>
      <c r="G167" s="3"/>
      <c r="H167" s="3"/>
      <c r="I167" s="3"/>
      <c r="J167" s="3"/>
      <c r="K167" s="3"/>
    </row>
    <row r="168" spans="6:11" s="2" customFormat="1" hidden="1" x14ac:dyDescent="0.25">
      <c r="F168" s="3"/>
      <c r="G168" s="3"/>
      <c r="H168" s="3"/>
      <c r="I168" s="3"/>
      <c r="J168" s="3"/>
      <c r="K168" s="3"/>
    </row>
    <row r="169" spans="6:11" s="2" customFormat="1" hidden="1" x14ac:dyDescent="0.25">
      <c r="F169" s="3"/>
      <c r="G169" s="3"/>
      <c r="H169" s="3"/>
      <c r="I169" s="3"/>
      <c r="J169" s="3"/>
      <c r="K169" s="3"/>
    </row>
    <row r="170" spans="6:11" s="2" customFormat="1" hidden="1" x14ac:dyDescent="0.25">
      <c r="F170" s="3"/>
      <c r="G170" s="3"/>
      <c r="H170" s="3"/>
      <c r="I170" s="3"/>
      <c r="J170" s="3"/>
      <c r="K170" s="3"/>
    </row>
    <row r="171" spans="6:11" s="2" customFormat="1" hidden="1" x14ac:dyDescent="0.25">
      <c r="F171" s="3"/>
      <c r="G171" s="3"/>
      <c r="H171" s="3"/>
      <c r="I171" s="3"/>
      <c r="J171" s="3"/>
      <c r="K171" s="3"/>
    </row>
    <row r="172" spans="6:11" s="2" customFormat="1" hidden="1" x14ac:dyDescent="0.25">
      <c r="F172" s="3"/>
      <c r="G172" s="3"/>
      <c r="H172" s="3"/>
      <c r="I172" s="3"/>
      <c r="J172" s="3"/>
      <c r="K172" s="3"/>
    </row>
    <row r="173" spans="6:11" s="2" customFormat="1" hidden="1" x14ac:dyDescent="0.25">
      <c r="F173" s="3"/>
      <c r="G173" s="3"/>
      <c r="H173" s="3"/>
      <c r="I173" s="3"/>
      <c r="J173" s="3"/>
      <c r="K173" s="3"/>
    </row>
    <row r="174" spans="6:11" s="2" customFormat="1" hidden="1" x14ac:dyDescent="0.25">
      <c r="F174" s="3"/>
      <c r="G174" s="3"/>
      <c r="H174" s="3"/>
      <c r="I174" s="3"/>
      <c r="J174" s="3"/>
      <c r="K174" s="3"/>
    </row>
    <row r="175" spans="6:11" s="2" customFormat="1" hidden="1" x14ac:dyDescent="0.25">
      <c r="F175" s="3"/>
      <c r="G175" s="3"/>
      <c r="H175" s="3"/>
      <c r="I175" s="3"/>
      <c r="J175" s="3"/>
      <c r="K175" s="3"/>
    </row>
    <row r="176" spans="6:11" s="2" customFormat="1" hidden="1" x14ac:dyDescent="0.25">
      <c r="F176" s="3"/>
      <c r="G176" s="3"/>
      <c r="H176" s="3"/>
      <c r="I176" s="3"/>
      <c r="J176" s="3"/>
      <c r="K176" s="3"/>
    </row>
    <row r="177" spans="6:11" s="2" customFormat="1" hidden="1" x14ac:dyDescent="0.25">
      <c r="F177" s="3"/>
      <c r="G177" s="3"/>
      <c r="H177" s="3"/>
      <c r="I177" s="3"/>
      <c r="J177" s="3"/>
      <c r="K177" s="3"/>
    </row>
    <row r="178" spans="6:11" s="2" customFormat="1" hidden="1" x14ac:dyDescent="0.25">
      <c r="F178" s="3"/>
      <c r="G178" s="3"/>
      <c r="H178" s="3"/>
      <c r="I178" s="3"/>
      <c r="J178" s="3"/>
      <c r="K178" s="3"/>
    </row>
    <row r="179" spans="6:11" s="2" customFormat="1" hidden="1" x14ac:dyDescent="0.25">
      <c r="F179" s="3"/>
      <c r="G179" s="3"/>
      <c r="H179" s="3"/>
      <c r="I179" s="3"/>
      <c r="J179" s="3"/>
      <c r="K179" s="3"/>
    </row>
    <row r="180" spans="6:11" s="2" customFormat="1" hidden="1" x14ac:dyDescent="0.25">
      <c r="F180" s="3"/>
      <c r="G180" s="3"/>
      <c r="H180" s="3"/>
      <c r="I180" s="3"/>
      <c r="J180" s="3"/>
      <c r="K180" s="3"/>
    </row>
    <row r="181" spans="6:11" s="2" customFormat="1" hidden="1" x14ac:dyDescent="0.25">
      <c r="F181" s="3"/>
      <c r="G181" s="3"/>
      <c r="H181" s="3"/>
      <c r="I181" s="3"/>
      <c r="J181" s="3"/>
      <c r="K181" s="3"/>
    </row>
    <row r="182" spans="6:11" s="2" customFormat="1" hidden="1" x14ac:dyDescent="0.25">
      <c r="F182" s="3"/>
      <c r="G182" s="3"/>
      <c r="H182" s="3"/>
      <c r="I182" s="3"/>
      <c r="J182" s="3"/>
      <c r="K182" s="3"/>
    </row>
    <row r="183" spans="6:11" s="2" customFormat="1" hidden="1" x14ac:dyDescent="0.25">
      <c r="F183" s="3"/>
      <c r="G183" s="3"/>
      <c r="H183" s="3"/>
      <c r="I183" s="3"/>
      <c r="J183" s="3"/>
      <c r="K183" s="3"/>
    </row>
    <row r="184" spans="6:11" s="2" customFormat="1" hidden="1" x14ac:dyDescent="0.25">
      <c r="F184" s="3"/>
      <c r="G184" s="3"/>
      <c r="H184" s="3"/>
      <c r="I184" s="3"/>
      <c r="J184" s="3"/>
      <c r="K184" s="3"/>
    </row>
    <row r="185" spans="6:11" s="2" customFormat="1" hidden="1" x14ac:dyDescent="0.25">
      <c r="F185" s="3"/>
      <c r="G185" s="3"/>
      <c r="H185" s="3"/>
      <c r="I185" s="3"/>
      <c r="J185" s="3"/>
      <c r="K185" s="3"/>
    </row>
    <row r="186" spans="6:11" s="2" customFormat="1" hidden="1" x14ac:dyDescent="0.25">
      <c r="F186" s="3"/>
      <c r="G186" s="3"/>
      <c r="H186" s="3"/>
      <c r="I186" s="3"/>
      <c r="J186" s="3"/>
      <c r="K186" s="3"/>
    </row>
    <row r="187" spans="6:11" s="2" customFormat="1" hidden="1" x14ac:dyDescent="0.25">
      <c r="F187" s="3"/>
      <c r="G187" s="3"/>
      <c r="H187" s="3"/>
      <c r="I187" s="3"/>
      <c r="J187" s="3"/>
      <c r="K187" s="3"/>
    </row>
    <row r="188" spans="6:11" s="2" customFormat="1" hidden="1" x14ac:dyDescent="0.25">
      <c r="F188" s="3"/>
      <c r="G188" s="3"/>
      <c r="H188" s="3"/>
      <c r="I188" s="3"/>
      <c r="J188" s="3"/>
      <c r="K188" s="3"/>
    </row>
    <row r="189" spans="6:11" s="2" customFormat="1" hidden="1" x14ac:dyDescent="0.25">
      <c r="F189" s="3"/>
      <c r="G189" s="3"/>
      <c r="H189" s="3"/>
      <c r="I189" s="3"/>
      <c r="J189" s="3"/>
      <c r="K189" s="3"/>
    </row>
    <row r="190" spans="6:11" s="2" customFormat="1" hidden="1" x14ac:dyDescent="0.25">
      <c r="F190" s="3"/>
      <c r="G190" s="3"/>
      <c r="H190" s="3"/>
      <c r="I190" s="3"/>
      <c r="J190" s="3"/>
      <c r="K190" s="3"/>
    </row>
    <row r="191" spans="6:11" s="2" customFormat="1" hidden="1" x14ac:dyDescent="0.25">
      <c r="F191" s="3"/>
      <c r="G191" s="3"/>
      <c r="H191" s="3"/>
      <c r="I191" s="3"/>
      <c r="J191" s="3"/>
      <c r="K191" s="3"/>
    </row>
    <row r="192" spans="6:11" s="2" customFormat="1" hidden="1" x14ac:dyDescent="0.25">
      <c r="F192" s="3"/>
      <c r="G192" s="3"/>
      <c r="H192" s="3"/>
      <c r="I192" s="3"/>
      <c r="J192" s="3"/>
      <c r="K192" s="3"/>
    </row>
    <row r="193" spans="6:11" s="2" customFormat="1" hidden="1" x14ac:dyDescent="0.25">
      <c r="F193" s="3"/>
      <c r="G193" s="3"/>
      <c r="H193" s="3"/>
      <c r="I193" s="3"/>
      <c r="J193" s="3"/>
      <c r="K193" s="3"/>
    </row>
    <row r="194" spans="6:11" s="2" customFormat="1" hidden="1" x14ac:dyDescent="0.25">
      <c r="F194" s="3"/>
      <c r="G194" s="3"/>
      <c r="H194" s="3"/>
      <c r="I194" s="3"/>
      <c r="J194" s="3"/>
      <c r="K194" s="3"/>
    </row>
    <row r="195" spans="6:11" s="2" customFormat="1" hidden="1" x14ac:dyDescent="0.25">
      <c r="F195" s="3"/>
      <c r="G195" s="3"/>
      <c r="H195" s="3"/>
      <c r="I195" s="3"/>
      <c r="J195" s="3"/>
      <c r="K195" s="3"/>
    </row>
    <row r="196" spans="6:11" s="2" customFormat="1" hidden="1" x14ac:dyDescent="0.25">
      <c r="F196" s="3"/>
      <c r="G196" s="3"/>
      <c r="H196" s="3"/>
      <c r="I196" s="3"/>
      <c r="J196" s="3"/>
      <c r="K196" s="3"/>
    </row>
    <row r="197" spans="6:11" s="2" customFormat="1" hidden="1" x14ac:dyDescent="0.25">
      <c r="F197" s="3"/>
      <c r="G197" s="3"/>
      <c r="H197" s="3"/>
      <c r="I197" s="3"/>
      <c r="J197" s="3"/>
      <c r="K197" s="3"/>
    </row>
    <row r="198" spans="6:11" s="2" customFormat="1" hidden="1" x14ac:dyDescent="0.25">
      <c r="F198" s="3"/>
      <c r="G198" s="3"/>
      <c r="H198" s="3"/>
      <c r="I198" s="3"/>
      <c r="J198" s="3"/>
      <c r="K198" s="3"/>
    </row>
    <row r="199" spans="6:11" s="2" customFormat="1" hidden="1" x14ac:dyDescent="0.25">
      <c r="F199" s="3"/>
      <c r="G199" s="3"/>
      <c r="H199" s="3"/>
      <c r="I199" s="3"/>
      <c r="J199" s="3"/>
      <c r="K199" s="3"/>
    </row>
    <row r="200" spans="6:11" s="2" customFormat="1" hidden="1" x14ac:dyDescent="0.25">
      <c r="F200" s="3"/>
      <c r="G200" s="3"/>
      <c r="H200" s="3"/>
      <c r="I200" s="3"/>
      <c r="J200" s="3"/>
      <c r="K200" s="3"/>
    </row>
    <row r="201" spans="6:11" s="2" customFormat="1" hidden="1" x14ac:dyDescent="0.25">
      <c r="F201" s="3"/>
      <c r="G201" s="3"/>
      <c r="H201" s="3"/>
      <c r="I201" s="3"/>
      <c r="J201" s="3"/>
      <c r="K201" s="3"/>
    </row>
    <row r="202" spans="6:11" s="2" customFormat="1" hidden="1" x14ac:dyDescent="0.25">
      <c r="F202" s="3"/>
      <c r="G202" s="3"/>
      <c r="H202" s="3"/>
      <c r="I202" s="3"/>
      <c r="J202" s="3"/>
      <c r="K202" s="3"/>
    </row>
    <row r="203" spans="6:11" s="2" customFormat="1" hidden="1" x14ac:dyDescent="0.25">
      <c r="F203" s="3"/>
      <c r="G203" s="3"/>
      <c r="H203" s="3"/>
      <c r="I203" s="3"/>
      <c r="J203" s="3"/>
      <c r="K203" s="3"/>
    </row>
    <row r="204" spans="6:11" s="2" customFormat="1" hidden="1" x14ac:dyDescent="0.25">
      <c r="F204" s="3"/>
      <c r="G204" s="3"/>
      <c r="H204" s="3"/>
      <c r="I204" s="3"/>
      <c r="J204" s="3"/>
      <c r="K204" s="3"/>
    </row>
    <row r="205" spans="6:11" s="2" customFormat="1" hidden="1" x14ac:dyDescent="0.25">
      <c r="F205" s="3"/>
      <c r="G205" s="3"/>
      <c r="H205" s="3"/>
      <c r="I205" s="3"/>
      <c r="J205" s="3"/>
      <c r="K205" s="3"/>
    </row>
    <row r="206" spans="6:11" s="2" customFormat="1" hidden="1" x14ac:dyDescent="0.25">
      <c r="F206" s="3"/>
      <c r="G206" s="3"/>
      <c r="H206" s="3"/>
      <c r="I206" s="3"/>
      <c r="J206" s="3"/>
      <c r="K206" s="3"/>
    </row>
    <row r="207" spans="6:11" s="2" customFormat="1" hidden="1" x14ac:dyDescent="0.25">
      <c r="F207" s="3"/>
      <c r="G207" s="3"/>
      <c r="H207" s="3"/>
      <c r="I207" s="3"/>
      <c r="J207" s="3"/>
      <c r="K207" s="3"/>
    </row>
    <row r="208" spans="6:11" s="2" customFormat="1" hidden="1" x14ac:dyDescent="0.25">
      <c r="F208" s="3"/>
      <c r="G208" s="3"/>
      <c r="H208" s="3"/>
      <c r="I208" s="3"/>
      <c r="J208" s="3"/>
      <c r="K208" s="3"/>
    </row>
    <row r="209" spans="6:11" s="2" customFormat="1" hidden="1" x14ac:dyDescent="0.25">
      <c r="F209" s="3"/>
      <c r="G209" s="3"/>
      <c r="H209" s="3"/>
      <c r="I209" s="3"/>
      <c r="J209" s="3"/>
      <c r="K209" s="3"/>
    </row>
    <row r="210" spans="6:11" s="2" customFormat="1" hidden="1" x14ac:dyDescent="0.25">
      <c r="F210" s="3"/>
      <c r="G210" s="3"/>
      <c r="H210" s="3"/>
      <c r="I210" s="3"/>
      <c r="J210" s="3"/>
      <c r="K210" s="3"/>
    </row>
    <row r="211" spans="6:11" s="2" customFormat="1" hidden="1" x14ac:dyDescent="0.25">
      <c r="F211" s="3"/>
      <c r="G211" s="3"/>
      <c r="H211" s="3"/>
      <c r="I211" s="3"/>
      <c r="J211" s="3"/>
      <c r="K211" s="3"/>
    </row>
    <row r="212" spans="6:11" s="2" customFormat="1" hidden="1" x14ac:dyDescent="0.25">
      <c r="F212" s="3"/>
      <c r="G212" s="3"/>
      <c r="H212" s="3"/>
      <c r="I212" s="3"/>
      <c r="J212" s="3"/>
      <c r="K212" s="3"/>
    </row>
    <row r="213" spans="6:11" s="2" customFormat="1" hidden="1" x14ac:dyDescent="0.25">
      <c r="F213" s="3"/>
      <c r="G213" s="3"/>
      <c r="H213" s="3"/>
      <c r="I213" s="3"/>
      <c r="J213" s="3"/>
      <c r="K213" s="3"/>
    </row>
    <row r="214" spans="6:11" s="2" customFormat="1" hidden="1" x14ac:dyDescent="0.25">
      <c r="F214" s="3"/>
      <c r="G214" s="3"/>
      <c r="H214" s="3"/>
      <c r="I214" s="3"/>
      <c r="J214" s="3"/>
      <c r="K214" s="3"/>
    </row>
    <row r="215" spans="6:11" s="2" customFormat="1" hidden="1" x14ac:dyDescent="0.25">
      <c r="F215" s="3"/>
      <c r="G215" s="3"/>
      <c r="H215" s="3"/>
      <c r="I215" s="3"/>
      <c r="J215" s="3"/>
      <c r="K215" s="3"/>
    </row>
    <row r="216" spans="6:11" s="2" customFormat="1" hidden="1" x14ac:dyDescent="0.25">
      <c r="F216" s="3"/>
      <c r="G216" s="3"/>
      <c r="H216" s="3"/>
      <c r="I216" s="3"/>
      <c r="J216" s="3"/>
      <c r="K216" s="3"/>
    </row>
    <row r="217" spans="6:11" s="2" customFormat="1" hidden="1" x14ac:dyDescent="0.25">
      <c r="F217" s="3"/>
      <c r="G217" s="3"/>
      <c r="H217" s="3"/>
      <c r="I217" s="3"/>
      <c r="J217" s="3"/>
      <c r="K217" s="3"/>
    </row>
    <row r="218" spans="6:11" s="2" customFormat="1" hidden="1" x14ac:dyDescent="0.25">
      <c r="F218" s="3"/>
      <c r="G218" s="3"/>
      <c r="H218" s="3"/>
      <c r="I218" s="3"/>
      <c r="J218" s="3"/>
      <c r="K218" s="3"/>
    </row>
    <row r="219" spans="6:11" s="2" customFormat="1" hidden="1" x14ac:dyDescent="0.25">
      <c r="F219" s="3"/>
      <c r="G219" s="3"/>
      <c r="H219" s="3"/>
      <c r="I219" s="3"/>
      <c r="J219" s="3"/>
      <c r="K219" s="3"/>
    </row>
    <row r="220" spans="6:11" s="2" customFormat="1" hidden="1" x14ac:dyDescent="0.25">
      <c r="F220" s="3"/>
      <c r="G220" s="3"/>
      <c r="H220" s="3"/>
      <c r="I220" s="3"/>
      <c r="J220" s="3"/>
      <c r="K220" s="3"/>
    </row>
    <row r="221" spans="6:11" s="2" customFormat="1" hidden="1" x14ac:dyDescent="0.25">
      <c r="F221" s="3"/>
      <c r="G221" s="3"/>
      <c r="H221" s="3"/>
      <c r="I221" s="3"/>
      <c r="J221" s="3"/>
      <c r="K221" s="3"/>
    </row>
    <row r="222" spans="6:11" s="2" customFormat="1" hidden="1" x14ac:dyDescent="0.25">
      <c r="F222" s="3"/>
      <c r="G222" s="3"/>
      <c r="H222" s="3"/>
      <c r="I222" s="3"/>
      <c r="J222" s="3"/>
      <c r="K222" s="3"/>
    </row>
    <row r="223" spans="6:11" s="2" customFormat="1" hidden="1" x14ac:dyDescent="0.25">
      <c r="F223" s="3"/>
      <c r="G223" s="3"/>
      <c r="H223" s="3"/>
      <c r="I223" s="3"/>
      <c r="J223" s="3"/>
      <c r="K223" s="3"/>
    </row>
    <row r="224" spans="6:11" s="2" customFormat="1" hidden="1" x14ac:dyDescent="0.25">
      <c r="F224" s="3"/>
      <c r="G224" s="3"/>
      <c r="H224" s="3"/>
      <c r="I224" s="3"/>
      <c r="J224" s="3"/>
      <c r="K224" s="3"/>
    </row>
    <row r="225" spans="6:11" s="2" customFormat="1" hidden="1" x14ac:dyDescent="0.25">
      <c r="F225" s="3"/>
      <c r="G225" s="3"/>
      <c r="H225" s="3"/>
      <c r="I225" s="3"/>
      <c r="J225" s="3"/>
      <c r="K225" s="3"/>
    </row>
    <row r="226" spans="6:11" s="2" customFormat="1" hidden="1" x14ac:dyDescent="0.25">
      <c r="F226" s="3"/>
      <c r="G226" s="3"/>
      <c r="H226" s="3"/>
      <c r="I226" s="3"/>
      <c r="J226" s="3"/>
      <c r="K226" s="3"/>
    </row>
    <row r="227" spans="6:11" s="2" customFormat="1" hidden="1" x14ac:dyDescent="0.25">
      <c r="F227" s="3"/>
      <c r="G227" s="3"/>
      <c r="H227" s="3"/>
      <c r="I227" s="3"/>
      <c r="J227" s="3"/>
      <c r="K227" s="3"/>
    </row>
    <row r="228" spans="6:11" s="2" customFormat="1" hidden="1" x14ac:dyDescent="0.25">
      <c r="F228" s="3"/>
      <c r="G228" s="3"/>
      <c r="H228" s="3"/>
      <c r="I228" s="3"/>
      <c r="J228" s="3"/>
      <c r="K228" s="3"/>
    </row>
    <row r="229" spans="6:11" s="2" customFormat="1" hidden="1" x14ac:dyDescent="0.25">
      <c r="F229" s="3"/>
      <c r="G229" s="3"/>
      <c r="H229" s="3"/>
      <c r="I229" s="3"/>
      <c r="J229" s="3"/>
      <c r="K229" s="3"/>
    </row>
    <row r="230" spans="6:11" s="2" customFormat="1" hidden="1" x14ac:dyDescent="0.25">
      <c r="F230" s="3"/>
      <c r="G230" s="3"/>
      <c r="H230" s="3"/>
      <c r="I230" s="3"/>
      <c r="J230" s="3"/>
      <c r="K230" s="3"/>
    </row>
    <row r="231" spans="6:11" s="2" customFormat="1" hidden="1" x14ac:dyDescent="0.25">
      <c r="F231" s="3"/>
      <c r="G231" s="3"/>
      <c r="H231" s="3"/>
      <c r="I231" s="3"/>
      <c r="J231" s="3"/>
      <c r="K231" s="3"/>
    </row>
    <row r="232" spans="6:11" s="2" customFormat="1" hidden="1" x14ac:dyDescent="0.25">
      <c r="F232" s="3"/>
      <c r="G232" s="3"/>
      <c r="H232" s="3"/>
      <c r="I232" s="3"/>
      <c r="J232" s="3"/>
      <c r="K232" s="3"/>
    </row>
    <row r="233" spans="6:11" s="2" customFormat="1" hidden="1" x14ac:dyDescent="0.25">
      <c r="F233" s="3"/>
      <c r="G233" s="3"/>
      <c r="H233" s="3"/>
      <c r="I233" s="3"/>
      <c r="J233" s="3"/>
      <c r="K233" s="3"/>
    </row>
    <row r="234" spans="6:11" s="2" customFormat="1" hidden="1" x14ac:dyDescent="0.25">
      <c r="F234" s="3"/>
      <c r="G234" s="3"/>
      <c r="H234" s="3"/>
      <c r="I234" s="3"/>
      <c r="J234" s="3"/>
      <c r="K234" s="3"/>
    </row>
    <row r="235" spans="6:11" s="2" customFormat="1" hidden="1" x14ac:dyDescent="0.25">
      <c r="F235" s="3"/>
      <c r="G235" s="3"/>
      <c r="H235" s="3"/>
      <c r="I235" s="3"/>
      <c r="J235" s="3"/>
      <c r="K235" s="3"/>
    </row>
    <row r="236" spans="6:11" s="2" customFormat="1" hidden="1" x14ac:dyDescent="0.25">
      <c r="F236" s="3"/>
      <c r="G236" s="3"/>
      <c r="H236" s="3"/>
      <c r="I236" s="3"/>
      <c r="J236" s="3"/>
      <c r="K236" s="3"/>
    </row>
    <row r="237" spans="6:11" s="2" customFormat="1" hidden="1" x14ac:dyDescent="0.25">
      <c r="F237" s="3"/>
      <c r="G237" s="3"/>
      <c r="H237" s="3"/>
      <c r="I237" s="3"/>
      <c r="J237" s="3"/>
      <c r="K237" s="3"/>
    </row>
    <row r="238" spans="6:11" s="2" customFormat="1" hidden="1" x14ac:dyDescent="0.25">
      <c r="F238" s="3"/>
      <c r="G238" s="3"/>
      <c r="H238" s="3"/>
      <c r="I238" s="3"/>
      <c r="J238" s="3"/>
      <c r="K238" s="3"/>
    </row>
    <row r="239" spans="6:11" s="2" customFormat="1" hidden="1" x14ac:dyDescent="0.25">
      <c r="F239" s="3"/>
      <c r="G239" s="3"/>
      <c r="H239" s="3"/>
      <c r="I239" s="3"/>
      <c r="J239" s="3"/>
      <c r="K239" s="3"/>
    </row>
    <row r="240" spans="6:11" s="2" customFormat="1" hidden="1" x14ac:dyDescent="0.25">
      <c r="F240" s="3"/>
      <c r="G240" s="3"/>
      <c r="H240" s="3"/>
      <c r="I240" s="3"/>
      <c r="J240" s="3"/>
      <c r="K240" s="3"/>
    </row>
    <row r="241" spans="6:11" s="2" customFormat="1" hidden="1" x14ac:dyDescent="0.25">
      <c r="F241" s="3"/>
      <c r="G241" s="3"/>
      <c r="H241" s="3"/>
      <c r="I241" s="3"/>
      <c r="J241" s="3"/>
      <c r="K241" s="3"/>
    </row>
    <row r="242" spans="6:11" s="2" customFormat="1" hidden="1" x14ac:dyDescent="0.25">
      <c r="F242" s="3"/>
      <c r="G242" s="3"/>
      <c r="H242" s="3"/>
      <c r="I242" s="3"/>
      <c r="J242" s="3"/>
      <c r="K242" s="3"/>
    </row>
    <row r="243" spans="6:11" s="2" customFormat="1" hidden="1" x14ac:dyDescent="0.25">
      <c r="F243" s="3"/>
      <c r="G243" s="3"/>
      <c r="H243" s="3"/>
      <c r="I243" s="3"/>
      <c r="J243" s="3"/>
      <c r="K243" s="3"/>
    </row>
    <row r="244" spans="6:11" s="2" customFormat="1" hidden="1" x14ac:dyDescent="0.25">
      <c r="F244" s="3"/>
      <c r="G244" s="3"/>
      <c r="H244" s="3"/>
      <c r="I244" s="3"/>
      <c r="J244" s="3"/>
      <c r="K244" s="3"/>
    </row>
    <row r="245" spans="6:11" s="2" customFormat="1" hidden="1" x14ac:dyDescent="0.25">
      <c r="F245" s="3"/>
      <c r="G245" s="3"/>
      <c r="H245" s="3"/>
      <c r="I245" s="3"/>
      <c r="J245" s="3"/>
      <c r="K245" s="3"/>
    </row>
    <row r="246" spans="6:11" s="2" customFormat="1" hidden="1" x14ac:dyDescent="0.25">
      <c r="F246" s="3"/>
      <c r="G246" s="3"/>
      <c r="H246" s="3"/>
      <c r="I246" s="3"/>
      <c r="J246" s="3"/>
      <c r="K246" s="3"/>
    </row>
    <row r="247" spans="6:11" s="2" customFormat="1" hidden="1" x14ac:dyDescent="0.25">
      <c r="F247" s="3"/>
      <c r="G247" s="3"/>
      <c r="H247" s="3"/>
      <c r="I247" s="3"/>
      <c r="J247" s="3"/>
      <c r="K247" s="3"/>
    </row>
    <row r="248" spans="6:11" s="2" customFormat="1" hidden="1" x14ac:dyDescent="0.25">
      <c r="F248" s="3"/>
      <c r="G248" s="3"/>
      <c r="H248" s="3"/>
      <c r="I248" s="3"/>
      <c r="J248" s="3"/>
      <c r="K248" s="3"/>
    </row>
    <row r="249" spans="6:11" s="2" customFormat="1" hidden="1" x14ac:dyDescent="0.25">
      <c r="F249" s="3"/>
      <c r="G249" s="3"/>
      <c r="H249" s="3"/>
      <c r="I249" s="3"/>
      <c r="J249" s="3"/>
      <c r="K249" s="3"/>
    </row>
    <row r="250" spans="6:11" s="2" customFormat="1" hidden="1" x14ac:dyDescent="0.25">
      <c r="F250" s="3"/>
      <c r="G250" s="3"/>
      <c r="H250" s="3"/>
      <c r="I250" s="3"/>
      <c r="J250" s="3"/>
      <c r="K250" s="3"/>
    </row>
    <row r="251" spans="6:11" s="2" customFormat="1" hidden="1" x14ac:dyDescent="0.25">
      <c r="F251" s="3"/>
      <c r="G251" s="3"/>
      <c r="H251" s="3"/>
      <c r="I251" s="3"/>
      <c r="J251" s="3"/>
      <c r="K251" s="3"/>
    </row>
    <row r="252" spans="6:11" s="2" customFormat="1" hidden="1" x14ac:dyDescent="0.25">
      <c r="F252" s="3"/>
      <c r="G252" s="3"/>
      <c r="H252" s="3"/>
      <c r="I252" s="3"/>
      <c r="J252" s="3"/>
      <c r="K252" s="3"/>
    </row>
    <row r="253" spans="6:11" s="2" customFormat="1" hidden="1" x14ac:dyDescent="0.25">
      <c r="F253" s="3"/>
      <c r="G253" s="3"/>
      <c r="H253" s="3"/>
      <c r="I253" s="3"/>
      <c r="J253" s="3"/>
      <c r="K253" s="3"/>
    </row>
    <row r="254" spans="6:11" s="2" customFormat="1" hidden="1" x14ac:dyDescent="0.25">
      <c r="F254" s="3"/>
      <c r="G254" s="3"/>
      <c r="H254" s="3"/>
      <c r="I254" s="3"/>
      <c r="J254" s="3"/>
      <c r="K254" s="3"/>
    </row>
    <row r="255" spans="6:11" s="2" customFormat="1" hidden="1" x14ac:dyDescent="0.25">
      <c r="F255" s="3"/>
      <c r="G255" s="3"/>
      <c r="H255" s="3"/>
      <c r="I255" s="3"/>
      <c r="J255" s="3"/>
      <c r="K255" s="3"/>
    </row>
    <row r="256" spans="6:11" s="2" customFormat="1" hidden="1" x14ac:dyDescent="0.25">
      <c r="F256" s="3"/>
      <c r="G256" s="3"/>
      <c r="H256" s="3"/>
      <c r="I256" s="3"/>
      <c r="J256" s="3"/>
      <c r="K256" s="3"/>
    </row>
    <row r="257" spans="6:11" s="2" customFormat="1" hidden="1" x14ac:dyDescent="0.25">
      <c r="F257" s="3"/>
      <c r="G257" s="3"/>
      <c r="H257" s="3"/>
      <c r="I257" s="3"/>
      <c r="J257" s="3"/>
      <c r="K257" s="3"/>
    </row>
    <row r="258" spans="6:11" s="2" customFormat="1" hidden="1" x14ac:dyDescent="0.25">
      <c r="F258" s="3"/>
      <c r="G258" s="3"/>
      <c r="H258" s="3"/>
      <c r="I258" s="3"/>
      <c r="J258" s="3"/>
      <c r="K258" s="3"/>
    </row>
    <row r="259" spans="6:11" s="2" customFormat="1" hidden="1" x14ac:dyDescent="0.25">
      <c r="F259" s="3"/>
      <c r="G259" s="3"/>
      <c r="H259" s="3"/>
      <c r="I259" s="3"/>
      <c r="J259" s="3"/>
      <c r="K259" s="3"/>
    </row>
    <row r="260" spans="6:11" s="2" customFormat="1" hidden="1" x14ac:dyDescent="0.25">
      <c r="F260" s="3"/>
      <c r="G260" s="3"/>
      <c r="H260" s="3"/>
      <c r="I260" s="3"/>
      <c r="J260" s="3"/>
      <c r="K260" s="3"/>
    </row>
    <row r="261" spans="6:11" s="2" customFormat="1" hidden="1" x14ac:dyDescent="0.25">
      <c r="F261" s="3"/>
      <c r="G261" s="3"/>
      <c r="H261" s="3"/>
      <c r="I261" s="3"/>
      <c r="J261" s="3"/>
      <c r="K261" s="3"/>
    </row>
    <row r="262" spans="6:11" s="2" customFormat="1" hidden="1" x14ac:dyDescent="0.25">
      <c r="F262" s="3"/>
      <c r="G262" s="3"/>
      <c r="H262" s="3"/>
      <c r="I262" s="3"/>
      <c r="J262" s="3"/>
      <c r="K262" s="3"/>
    </row>
    <row r="263" spans="6:11" s="2" customFormat="1" hidden="1" x14ac:dyDescent="0.25">
      <c r="F263" s="3"/>
      <c r="G263" s="3"/>
      <c r="H263" s="3"/>
      <c r="I263" s="3"/>
      <c r="J263" s="3"/>
      <c r="K263" s="3"/>
    </row>
    <row r="264" spans="6:11" s="2" customFormat="1" hidden="1" x14ac:dyDescent="0.25">
      <c r="F264" s="3"/>
      <c r="G264" s="3"/>
      <c r="H264" s="3"/>
      <c r="I264" s="3"/>
      <c r="J264" s="3"/>
      <c r="K264" s="3"/>
    </row>
    <row r="265" spans="6:11" s="2" customFormat="1" hidden="1" x14ac:dyDescent="0.25">
      <c r="F265" s="3"/>
      <c r="G265" s="3"/>
      <c r="H265" s="3"/>
      <c r="I265" s="3"/>
      <c r="J265" s="3"/>
      <c r="K265" s="3"/>
    </row>
    <row r="266" spans="6:11" s="2" customFormat="1" hidden="1" x14ac:dyDescent="0.25">
      <c r="F266" s="3"/>
      <c r="G266" s="3"/>
      <c r="H266" s="3"/>
      <c r="I266" s="3"/>
      <c r="J266" s="3"/>
      <c r="K266" s="3"/>
    </row>
    <row r="267" spans="6:11" s="2" customFormat="1" hidden="1" x14ac:dyDescent="0.25">
      <c r="F267" s="3"/>
      <c r="G267" s="3"/>
      <c r="H267" s="3"/>
      <c r="I267" s="3"/>
      <c r="J267" s="3"/>
      <c r="K267" s="3"/>
    </row>
    <row r="268" spans="6:11" s="2" customFormat="1" hidden="1" x14ac:dyDescent="0.25">
      <c r="F268" s="3"/>
      <c r="G268" s="3"/>
      <c r="H268" s="3"/>
      <c r="I268" s="3"/>
      <c r="J268" s="3"/>
      <c r="K268" s="3"/>
    </row>
    <row r="269" spans="6:11" s="2" customFormat="1" hidden="1" x14ac:dyDescent="0.25">
      <c r="F269" s="3"/>
      <c r="G269" s="3"/>
      <c r="H269" s="3"/>
      <c r="I269" s="3"/>
      <c r="J269" s="3"/>
      <c r="K269" s="3"/>
    </row>
    <row r="270" spans="6:11" s="2" customFormat="1" hidden="1" x14ac:dyDescent="0.25">
      <c r="F270" s="3"/>
      <c r="G270" s="3"/>
      <c r="H270" s="3"/>
      <c r="I270" s="3"/>
      <c r="J270" s="3"/>
      <c r="K270" s="3"/>
    </row>
    <row r="271" spans="6:11" s="2" customFormat="1" hidden="1" x14ac:dyDescent="0.25">
      <c r="F271" s="3"/>
      <c r="G271" s="3"/>
      <c r="H271" s="3"/>
      <c r="I271" s="3"/>
      <c r="J271" s="3"/>
      <c r="K271" s="3"/>
    </row>
    <row r="272" spans="6:11" s="2" customFormat="1" hidden="1" x14ac:dyDescent="0.25">
      <c r="F272" s="3"/>
      <c r="G272" s="3"/>
      <c r="H272" s="3"/>
      <c r="I272" s="3"/>
      <c r="J272" s="3"/>
      <c r="K272" s="3"/>
    </row>
    <row r="273" spans="6:11" s="2" customFormat="1" hidden="1" x14ac:dyDescent="0.25">
      <c r="F273" s="3"/>
      <c r="G273" s="3"/>
      <c r="H273" s="3"/>
      <c r="I273" s="3"/>
      <c r="J273" s="3"/>
      <c r="K273" s="3"/>
    </row>
    <row r="274" spans="6:11" s="2" customFormat="1" hidden="1" x14ac:dyDescent="0.25">
      <c r="F274" s="3"/>
      <c r="G274" s="3"/>
      <c r="H274" s="3"/>
      <c r="I274" s="3"/>
      <c r="J274" s="3"/>
      <c r="K274" s="3"/>
    </row>
    <row r="275" spans="6:11" s="2" customFormat="1" hidden="1" x14ac:dyDescent="0.25">
      <c r="F275" s="3"/>
      <c r="G275" s="3"/>
      <c r="H275" s="3"/>
      <c r="I275" s="3"/>
      <c r="J275" s="3"/>
      <c r="K275" s="3"/>
    </row>
    <row r="276" spans="6:11" s="2" customFormat="1" hidden="1" x14ac:dyDescent="0.25">
      <c r="F276" s="3"/>
      <c r="G276" s="3"/>
      <c r="H276" s="3"/>
      <c r="I276" s="3"/>
      <c r="J276" s="3"/>
      <c r="K276" s="3"/>
    </row>
    <row r="277" spans="6:11" s="2" customFormat="1" hidden="1" x14ac:dyDescent="0.25">
      <c r="F277" s="3"/>
      <c r="G277" s="3"/>
      <c r="H277" s="3"/>
      <c r="I277" s="3"/>
      <c r="J277" s="3"/>
      <c r="K277" s="3"/>
    </row>
    <row r="278" spans="6:11" s="2" customFormat="1" hidden="1" x14ac:dyDescent="0.25">
      <c r="F278" s="3"/>
      <c r="G278" s="3"/>
      <c r="H278" s="3"/>
      <c r="I278" s="3"/>
      <c r="J278" s="3"/>
      <c r="K278" s="3"/>
    </row>
    <row r="279" spans="6:11" s="2" customFormat="1" hidden="1" x14ac:dyDescent="0.25">
      <c r="F279" s="3"/>
      <c r="G279" s="3"/>
      <c r="H279" s="3"/>
      <c r="I279" s="3"/>
      <c r="J279" s="3"/>
      <c r="K279" s="3"/>
    </row>
    <row r="280" spans="6:11" s="2" customFormat="1" hidden="1" x14ac:dyDescent="0.25">
      <c r="F280" s="3"/>
      <c r="G280" s="3"/>
      <c r="H280" s="3"/>
      <c r="I280" s="3"/>
      <c r="J280" s="3"/>
      <c r="K280" s="3"/>
    </row>
    <row r="281" spans="6:11" s="2" customFormat="1" hidden="1" x14ac:dyDescent="0.25">
      <c r="F281" s="3"/>
      <c r="G281" s="3"/>
      <c r="H281" s="3"/>
      <c r="I281" s="3"/>
      <c r="J281" s="3"/>
      <c r="K281" s="3"/>
    </row>
    <row r="282" spans="6:11" s="2" customFormat="1" hidden="1" x14ac:dyDescent="0.25">
      <c r="F282" s="3"/>
      <c r="G282" s="3"/>
      <c r="H282" s="3"/>
      <c r="I282" s="3"/>
      <c r="J282" s="3"/>
      <c r="K282" s="3"/>
    </row>
    <row r="283" spans="6:11" s="2" customFormat="1" hidden="1" x14ac:dyDescent="0.25">
      <c r="F283" s="3"/>
      <c r="G283" s="3"/>
      <c r="H283" s="3"/>
      <c r="I283" s="3"/>
      <c r="J283" s="3"/>
      <c r="K283" s="3"/>
    </row>
    <row r="284" spans="6:11" s="2" customFormat="1" hidden="1" x14ac:dyDescent="0.25">
      <c r="F284" s="3"/>
      <c r="G284" s="3"/>
      <c r="H284" s="3"/>
      <c r="I284" s="3"/>
      <c r="J284" s="3"/>
      <c r="K284" s="3"/>
    </row>
    <row r="285" spans="6:11" s="2" customFormat="1" hidden="1" x14ac:dyDescent="0.25">
      <c r="F285" s="3"/>
      <c r="G285" s="3"/>
      <c r="H285" s="3"/>
      <c r="I285" s="3"/>
      <c r="J285" s="3"/>
      <c r="K285" s="3"/>
    </row>
    <row r="286" spans="6:11" s="2" customFormat="1" hidden="1" x14ac:dyDescent="0.25">
      <c r="F286" s="3"/>
      <c r="G286" s="3"/>
      <c r="H286" s="3"/>
      <c r="I286" s="3"/>
      <c r="J286" s="3"/>
      <c r="K286" s="3"/>
    </row>
    <row r="287" spans="6:11" s="2" customFormat="1" hidden="1" x14ac:dyDescent="0.25">
      <c r="F287" s="3"/>
      <c r="G287" s="3"/>
      <c r="H287" s="3"/>
      <c r="I287" s="3"/>
      <c r="J287" s="3"/>
      <c r="K287" s="3"/>
    </row>
    <row r="288" spans="6:11" s="2" customFormat="1" hidden="1" x14ac:dyDescent="0.25">
      <c r="F288" s="3"/>
      <c r="G288" s="3"/>
      <c r="H288" s="3"/>
      <c r="I288" s="3"/>
      <c r="J288" s="3"/>
      <c r="K288" s="3"/>
    </row>
    <row r="289" spans="6:11" s="2" customFormat="1" hidden="1" x14ac:dyDescent="0.25">
      <c r="F289" s="3"/>
      <c r="G289" s="3"/>
      <c r="H289" s="3"/>
      <c r="I289" s="3"/>
      <c r="J289" s="3"/>
      <c r="K289" s="3"/>
    </row>
    <row r="290" spans="6:11" s="2" customFormat="1" hidden="1" x14ac:dyDescent="0.25">
      <c r="F290" s="3"/>
      <c r="G290" s="3"/>
      <c r="H290" s="3"/>
      <c r="I290" s="3"/>
      <c r="J290" s="3"/>
      <c r="K290" s="3"/>
    </row>
    <row r="291" spans="6:11" s="2" customFormat="1" hidden="1" x14ac:dyDescent="0.25">
      <c r="F291" s="3"/>
      <c r="G291" s="3"/>
      <c r="H291" s="3"/>
      <c r="I291" s="3"/>
      <c r="J291" s="3"/>
      <c r="K291" s="3"/>
    </row>
    <row r="292" spans="6:11" s="2" customFormat="1" hidden="1" x14ac:dyDescent="0.25">
      <c r="F292" s="3"/>
      <c r="G292" s="3"/>
      <c r="H292" s="3"/>
      <c r="I292" s="3"/>
      <c r="J292" s="3"/>
      <c r="K292" s="3"/>
    </row>
    <row r="293" spans="6:11" s="2" customFormat="1" hidden="1" x14ac:dyDescent="0.25">
      <c r="F293" s="3"/>
      <c r="G293" s="3"/>
      <c r="H293" s="3"/>
      <c r="I293" s="3"/>
      <c r="J293" s="3"/>
      <c r="K293" s="3"/>
    </row>
    <row r="294" spans="6:11" s="2" customFormat="1" hidden="1" x14ac:dyDescent="0.25">
      <c r="F294" s="3"/>
      <c r="G294" s="3"/>
      <c r="H294" s="3"/>
      <c r="I294" s="3"/>
      <c r="J294" s="3"/>
      <c r="K294" s="3"/>
    </row>
    <row r="295" spans="6:11" s="2" customFormat="1" hidden="1" x14ac:dyDescent="0.25">
      <c r="F295" s="3"/>
      <c r="G295" s="3"/>
      <c r="H295" s="3"/>
      <c r="I295" s="3"/>
      <c r="J295" s="3"/>
      <c r="K295" s="3"/>
    </row>
    <row r="296" spans="6:11" s="2" customFormat="1" hidden="1" x14ac:dyDescent="0.25">
      <c r="F296" s="3"/>
      <c r="G296" s="3"/>
      <c r="H296" s="3"/>
      <c r="I296" s="3"/>
      <c r="J296" s="3"/>
      <c r="K296" s="3"/>
    </row>
    <row r="297" spans="6:11" s="2" customFormat="1" hidden="1" x14ac:dyDescent="0.25">
      <c r="F297" s="3"/>
      <c r="G297" s="3"/>
      <c r="H297" s="3"/>
      <c r="I297" s="3"/>
      <c r="J297" s="3"/>
      <c r="K297" s="3"/>
    </row>
    <row r="298" spans="6:11" s="2" customFormat="1" hidden="1" x14ac:dyDescent="0.25">
      <c r="F298" s="3"/>
      <c r="G298" s="3"/>
      <c r="H298" s="3"/>
      <c r="I298" s="3"/>
      <c r="J298" s="3"/>
      <c r="K298" s="3"/>
    </row>
    <row r="299" spans="6:11" s="2" customFormat="1" hidden="1" x14ac:dyDescent="0.25">
      <c r="F299" s="3"/>
      <c r="G299" s="3"/>
      <c r="H299" s="3"/>
      <c r="I299" s="3"/>
      <c r="J299" s="3"/>
      <c r="K299" s="3"/>
    </row>
    <row r="300" spans="6:11" s="2" customFormat="1" hidden="1" x14ac:dyDescent="0.25">
      <c r="F300" s="3"/>
      <c r="G300" s="3"/>
      <c r="H300" s="3"/>
      <c r="I300" s="3"/>
      <c r="J300" s="3"/>
      <c r="K300" s="3"/>
    </row>
    <row r="301" spans="6:11" s="2" customFormat="1" hidden="1" x14ac:dyDescent="0.25">
      <c r="F301" s="3"/>
      <c r="G301" s="3"/>
      <c r="H301" s="3"/>
      <c r="I301" s="3"/>
      <c r="J301" s="3"/>
      <c r="K301" s="3"/>
    </row>
    <row r="302" spans="6:11" s="2" customFormat="1" hidden="1" x14ac:dyDescent="0.25">
      <c r="F302" s="3"/>
      <c r="G302" s="3"/>
      <c r="H302" s="3"/>
      <c r="I302" s="3"/>
      <c r="J302" s="3"/>
      <c r="K302" s="3"/>
    </row>
    <row r="303" spans="6:11" s="2" customFormat="1" hidden="1" x14ac:dyDescent="0.25">
      <c r="F303" s="3"/>
      <c r="G303" s="3"/>
      <c r="H303" s="3"/>
      <c r="I303" s="3"/>
      <c r="J303" s="3"/>
      <c r="K303" s="3"/>
    </row>
    <row r="304" spans="6:11" s="2" customFormat="1" hidden="1" x14ac:dyDescent="0.25">
      <c r="F304" s="3"/>
      <c r="G304" s="3"/>
      <c r="H304" s="3"/>
      <c r="I304" s="3"/>
      <c r="J304" s="3"/>
      <c r="K304" s="3"/>
    </row>
    <row r="305" spans="6:11" s="2" customFormat="1" hidden="1" x14ac:dyDescent="0.25">
      <c r="F305" s="3"/>
      <c r="G305" s="3"/>
      <c r="H305" s="3"/>
      <c r="I305" s="3"/>
      <c r="J305" s="3"/>
      <c r="K305" s="3"/>
    </row>
    <row r="306" spans="6:11" s="2" customFormat="1" hidden="1" x14ac:dyDescent="0.25">
      <c r="F306" s="3"/>
      <c r="G306" s="3"/>
      <c r="H306" s="3"/>
      <c r="I306" s="3"/>
      <c r="J306" s="3"/>
      <c r="K306" s="3"/>
    </row>
    <row r="307" spans="6:11" s="2" customFormat="1" hidden="1" x14ac:dyDescent="0.25">
      <c r="F307" s="3"/>
      <c r="G307" s="3"/>
      <c r="H307" s="3"/>
      <c r="I307" s="3"/>
      <c r="J307" s="3"/>
      <c r="K307" s="3"/>
    </row>
    <row r="308" spans="6:11" s="2" customFormat="1" hidden="1" x14ac:dyDescent="0.25">
      <c r="F308" s="3"/>
      <c r="G308" s="3"/>
      <c r="H308" s="3"/>
      <c r="I308" s="3"/>
      <c r="J308" s="3"/>
      <c r="K308" s="3"/>
    </row>
    <row r="309" spans="6:11" s="2" customFormat="1" hidden="1" x14ac:dyDescent="0.25">
      <c r="F309" s="3"/>
      <c r="G309" s="3"/>
      <c r="H309" s="3"/>
      <c r="I309" s="3"/>
      <c r="J309" s="3"/>
      <c r="K309" s="3"/>
    </row>
    <row r="310" spans="6:11" s="2" customFormat="1" hidden="1" x14ac:dyDescent="0.25">
      <c r="F310" s="3"/>
      <c r="G310" s="3"/>
      <c r="H310" s="3"/>
      <c r="I310" s="3"/>
      <c r="J310" s="3"/>
      <c r="K310" s="3"/>
    </row>
    <row r="311" spans="6:11" s="2" customFormat="1" hidden="1" x14ac:dyDescent="0.25">
      <c r="F311" s="3"/>
      <c r="G311" s="3"/>
      <c r="H311" s="3"/>
      <c r="I311" s="3"/>
      <c r="J311" s="3"/>
      <c r="K311" s="3"/>
    </row>
    <row r="312" spans="6:11" s="2" customFormat="1" hidden="1" x14ac:dyDescent="0.25">
      <c r="F312" s="3"/>
      <c r="G312" s="3"/>
      <c r="H312" s="3"/>
      <c r="I312" s="3"/>
      <c r="J312" s="3"/>
      <c r="K312" s="3"/>
    </row>
    <row r="313" spans="6:11" s="2" customFormat="1" hidden="1" x14ac:dyDescent="0.25">
      <c r="F313" s="3"/>
      <c r="G313" s="3"/>
      <c r="H313" s="3"/>
      <c r="I313" s="3"/>
      <c r="J313" s="3"/>
      <c r="K313" s="3"/>
    </row>
    <row r="314" spans="6:11" s="2" customFormat="1" hidden="1" x14ac:dyDescent="0.25">
      <c r="F314" s="3"/>
      <c r="G314" s="3"/>
      <c r="H314" s="3"/>
      <c r="I314" s="3"/>
      <c r="J314" s="3"/>
      <c r="K314" s="3"/>
    </row>
    <row r="315" spans="6:11" s="2" customFormat="1" hidden="1" x14ac:dyDescent="0.25">
      <c r="F315" s="3"/>
      <c r="G315" s="3"/>
      <c r="H315" s="3"/>
      <c r="I315" s="3"/>
      <c r="J315" s="3"/>
      <c r="K315" s="3"/>
    </row>
    <row r="316" spans="6:11" s="2" customFormat="1" hidden="1" x14ac:dyDescent="0.25">
      <c r="F316" s="3"/>
      <c r="G316" s="3"/>
      <c r="H316" s="3"/>
      <c r="I316" s="3"/>
      <c r="J316" s="3"/>
      <c r="K316" s="3"/>
    </row>
    <row r="317" spans="6:11" s="2" customFormat="1" hidden="1" x14ac:dyDescent="0.25">
      <c r="F317" s="3"/>
      <c r="G317" s="3"/>
      <c r="H317" s="3"/>
      <c r="I317" s="3"/>
      <c r="J317" s="3"/>
      <c r="K317" s="3"/>
    </row>
    <row r="318" spans="6:11" s="2" customFormat="1" hidden="1" x14ac:dyDescent="0.25">
      <c r="F318" s="3"/>
      <c r="G318" s="3"/>
      <c r="H318" s="3"/>
      <c r="I318" s="3"/>
      <c r="J318" s="3"/>
      <c r="K318" s="3"/>
    </row>
    <row r="319" spans="6:11" s="2" customFormat="1" hidden="1" x14ac:dyDescent="0.25">
      <c r="F319" s="3"/>
      <c r="G319" s="3"/>
      <c r="H319" s="3"/>
      <c r="I319" s="3"/>
      <c r="J319" s="3"/>
      <c r="K319" s="3"/>
    </row>
    <row r="320" spans="6:11" s="2" customFormat="1" hidden="1" x14ac:dyDescent="0.25">
      <c r="F320" s="3"/>
      <c r="G320" s="3"/>
      <c r="H320" s="3"/>
      <c r="I320" s="3"/>
      <c r="J320" s="3"/>
      <c r="K320" s="3"/>
    </row>
    <row r="321" spans="6:11" s="2" customFormat="1" hidden="1" x14ac:dyDescent="0.25">
      <c r="F321" s="3"/>
      <c r="G321" s="3"/>
      <c r="H321" s="3"/>
      <c r="I321" s="3"/>
      <c r="J321" s="3"/>
      <c r="K321" s="3"/>
    </row>
    <row r="322" spans="6:11" s="2" customFormat="1" hidden="1" x14ac:dyDescent="0.25">
      <c r="F322" s="3"/>
      <c r="G322" s="3"/>
      <c r="H322" s="3"/>
      <c r="I322" s="3"/>
      <c r="J322" s="3"/>
      <c r="K322" s="3"/>
    </row>
    <row r="323" spans="6:11" s="2" customFormat="1" hidden="1" x14ac:dyDescent="0.25">
      <c r="F323" s="3"/>
      <c r="G323" s="3"/>
      <c r="H323" s="3"/>
      <c r="I323" s="3"/>
      <c r="J323" s="3"/>
      <c r="K323" s="3"/>
    </row>
    <row r="324" spans="6:11" s="2" customFormat="1" hidden="1" x14ac:dyDescent="0.25">
      <c r="F324" s="3"/>
      <c r="G324" s="3"/>
      <c r="H324" s="3"/>
      <c r="I324" s="3"/>
      <c r="J324" s="3"/>
      <c r="K324" s="3"/>
    </row>
    <row r="325" spans="6:11" s="2" customFormat="1" hidden="1" x14ac:dyDescent="0.25">
      <c r="F325" s="3"/>
      <c r="G325" s="3"/>
      <c r="H325" s="3"/>
      <c r="I325" s="3"/>
      <c r="J325" s="3"/>
      <c r="K325" s="3"/>
    </row>
    <row r="326" spans="6:11" s="2" customFormat="1" hidden="1" x14ac:dyDescent="0.25">
      <c r="F326" s="3"/>
      <c r="G326" s="3"/>
      <c r="H326" s="3"/>
      <c r="I326" s="3"/>
      <c r="J326" s="3"/>
      <c r="K326" s="3"/>
    </row>
    <row r="327" spans="6:11" s="2" customFormat="1" hidden="1" x14ac:dyDescent="0.25">
      <c r="F327" s="3"/>
      <c r="G327" s="3"/>
      <c r="H327" s="3"/>
      <c r="I327" s="3"/>
      <c r="J327" s="3"/>
      <c r="K327" s="3"/>
    </row>
    <row r="328" spans="6:11" s="2" customFormat="1" hidden="1" x14ac:dyDescent="0.25">
      <c r="F328" s="3"/>
      <c r="G328" s="3"/>
      <c r="H328" s="3"/>
      <c r="I328" s="3"/>
      <c r="J328" s="3"/>
      <c r="K328" s="3"/>
    </row>
    <row r="329" spans="6:11" s="2" customFormat="1" hidden="1" x14ac:dyDescent="0.25">
      <c r="F329" s="3"/>
      <c r="G329" s="3"/>
      <c r="H329" s="3"/>
      <c r="I329" s="3"/>
      <c r="J329" s="3"/>
      <c r="K329" s="3"/>
    </row>
    <row r="330" spans="6:11" s="2" customFormat="1" hidden="1" x14ac:dyDescent="0.25">
      <c r="F330" s="3"/>
      <c r="G330" s="3"/>
      <c r="H330" s="3"/>
      <c r="I330" s="3"/>
      <c r="J330" s="3"/>
      <c r="K330" s="3"/>
    </row>
    <row r="331" spans="6:11" s="2" customFormat="1" hidden="1" x14ac:dyDescent="0.25">
      <c r="F331" s="3"/>
      <c r="G331" s="3"/>
      <c r="H331" s="3"/>
      <c r="I331" s="3"/>
      <c r="J331" s="3"/>
      <c r="K331" s="3"/>
    </row>
    <row r="332" spans="6:11" s="2" customFormat="1" hidden="1" x14ac:dyDescent="0.25">
      <c r="F332" s="3"/>
      <c r="G332" s="3"/>
      <c r="H332" s="3"/>
      <c r="I332" s="3"/>
      <c r="J332" s="3"/>
      <c r="K332" s="3"/>
    </row>
    <row r="333" spans="6:11" s="2" customFormat="1" hidden="1" x14ac:dyDescent="0.25">
      <c r="F333" s="3"/>
      <c r="G333" s="3"/>
      <c r="H333" s="3"/>
      <c r="I333" s="3"/>
      <c r="J333" s="3"/>
      <c r="K333" s="3"/>
    </row>
    <row r="334" spans="6:11" s="2" customFormat="1" hidden="1" x14ac:dyDescent="0.25">
      <c r="F334" s="3"/>
      <c r="G334" s="3"/>
      <c r="H334" s="3"/>
      <c r="I334" s="3"/>
      <c r="J334" s="3"/>
      <c r="K334" s="3"/>
    </row>
    <row r="335" spans="6:11" s="2" customFormat="1" hidden="1" x14ac:dyDescent="0.25">
      <c r="F335" s="3"/>
      <c r="G335" s="3"/>
      <c r="H335" s="3"/>
      <c r="I335" s="3"/>
      <c r="J335" s="3"/>
      <c r="K335" s="3"/>
    </row>
    <row r="336" spans="6:11" s="2" customFormat="1" hidden="1" x14ac:dyDescent="0.25">
      <c r="F336" s="3"/>
      <c r="G336" s="3"/>
      <c r="H336" s="3"/>
      <c r="I336" s="3"/>
      <c r="J336" s="3"/>
      <c r="K336" s="3"/>
    </row>
    <row r="337" spans="6:11" s="2" customFormat="1" hidden="1" x14ac:dyDescent="0.25">
      <c r="F337" s="3"/>
      <c r="G337" s="3"/>
      <c r="H337" s="3"/>
      <c r="I337" s="3"/>
      <c r="J337" s="3"/>
      <c r="K337" s="3"/>
    </row>
    <row r="338" spans="6:11" s="2" customFormat="1" hidden="1" x14ac:dyDescent="0.25">
      <c r="F338" s="3"/>
      <c r="G338" s="3"/>
      <c r="H338" s="3"/>
      <c r="I338" s="3"/>
      <c r="J338" s="3"/>
      <c r="K338" s="3"/>
    </row>
    <row r="339" spans="6:11" s="2" customFormat="1" hidden="1" x14ac:dyDescent="0.25">
      <c r="F339" s="3"/>
      <c r="G339" s="3"/>
      <c r="H339" s="3"/>
      <c r="I339" s="3"/>
      <c r="J339" s="3"/>
      <c r="K339" s="3"/>
    </row>
    <row r="340" spans="6:11" s="2" customFormat="1" hidden="1" x14ac:dyDescent="0.25">
      <c r="F340" s="3"/>
      <c r="G340" s="3"/>
      <c r="H340" s="3"/>
      <c r="I340" s="3"/>
      <c r="J340" s="3"/>
      <c r="K340" s="3"/>
    </row>
    <row r="341" spans="6:11" s="2" customFormat="1" hidden="1" x14ac:dyDescent="0.25">
      <c r="F341" s="3"/>
      <c r="G341" s="3"/>
      <c r="H341" s="3"/>
      <c r="I341" s="3"/>
      <c r="J341" s="3"/>
      <c r="K341" s="3"/>
    </row>
    <row r="342" spans="6:11" s="2" customFormat="1" hidden="1" x14ac:dyDescent="0.25">
      <c r="F342" s="3"/>
      <c r="G342" s="3"/>
      <c r="H342" s="3"/>
      <c r="I342" s="3"/>
      <c r="J342" s="3"/>
      <c r="K342" s="3"/>
    </row>
    <row r="343" spans="6:11" s="2" customFormat="1" hidden="1" x14ac:dyDescent="0.25">
      <c r="F343" s="3"/>
      <c r="G343" s="3"/>
      <c r="H343" s="3"/>
      <c r="I343" s="3"/>
      <c r="J343" s="3"/>
      <c r="K343" s="3"/>
    </row>
    <row r="344" spans="6:11" s="2" customFormat="1" hidden="1" x14ac:dyDescent="0.25">
      <c r="F344" s="3"/>
      <c r="G344" s="3"/>
      <c r="H344" s="3"/>
      <c r="I344" s="3"/>
      <c r="J344" s="3"/>
      <c r="K344" s="3"/>
    </row>
    <row r="345" spans="6:11" s="2" customFormat="1" hidden="1" x14ac:dyDescent="0.25">
      <c r="F345" s="3"/>
      <c r="G345" s="3"/>
      <c r="H345" s="3"/>
      <c r="I345" s="3"/>
      <c r="J345" s="3"/>
      <c r="K345" s="3"/>
    </row>
    <row r="346" spans="6:11" s="2" customFormat="1" hidden="1" x14ac:dyDescent="0.25">
      <c r="F346" s="3"/>
      <c r="G346" s="3"/>
      <c r="H346" s="3"/>
      <c r="I346" s="3"/>
      <c r="J346" s="3"/>
      <c r="K346" s="3"/>
    </row>
    <row r="347" spans="6:11" s="2" customFormat="1" hidden="1" x14ac:dyDescent="0.25">
      <c r="F347" s="3"/>
      <c r="G347" s="3"/>
      <c r="H347" s="3"/>
      <c r="I347" s="3"/>
      <c r="J347" s="3"/>
      <c r="K347" s="3"/>
    </row>
    <row r="348" spans="6:11" s="2" customFormat="1" hidden="1" x14ac:dyDescent="0.25">
      <c r="F348" s="3"/>
      <c r="G348" s="3"/>
      <c r="H348" s="3"/>
      <c r="I348" s="3"/>
      <c r="J348" s="3"/>
      <c r="K348" s="3"/>
    </row>
    <row r="349" spans="6:11" s="2" customFormat="1" hidden="1" x14ac:dyDescent="0.25">
      <c r="F349" s="3"/>
      <c r="G349" s="3"/>
      <c r="H349" s="3"/>
      <c r="I349" s="3"/>
      <c r="J349" s="3"/>
      <c r="K349" s="3"/>
    </row>
    <row r="350" spans="6:11" s="2" customFormat="1" hidden="1" x14ac:dyDescent="0.25">
      <c r="F350" s="3"/>
      <c r="G350" s="3"/>
      <c r="H350" s="3"/>
      <c r="I350" s="3"/>
      <c r="J350" s="3"/>
      <c r="K350" s="3"/>
    </row>
    <row r="351" spans="6:11" s="2" customFormat="1" hidden="1" x14ac:dyDescent="0.25">
      <c r="F351" s="3"/>
      <c r="G351" s="3"/>
      <c r="H351" s="3"/>
      <c r="I351" s="3"/>
      <c r="J351" s="3"/>
      <c r="K351" s="3"/>
    </row>
    <row r="352" spans="6:11" s="2" customFormat="1" hidden="1" x14ac:dyDescent="0.25">
      <c r="F352" s="3"/>
      <c r="G352" s="3"/>
      <c r="H352" s="3"/>
      <c r="I352" s="3"/>
      <c r="J352" s="3"/>
      <c r="K352" s="3"/>
    </row>
    <row r="353" spans="6:11" s="2" customFormat="1" hidden="1" x14ac:dyDescent="0.25">
      <c r="F353" s="3"/>
      <c r="G353" s="3"/>
      <c r="H353" s="3"/>
      <c r="I353" s="3"/>
      <c r="J353" s="3"/>
      <c r="K353" s="3"/>
    </row>
    <row r="354" spans="6:11" s="2" customFormat="1" hidden="1" x14ac:dyDescent="0.25">
      <c r="F354" s="3"/>
      <c r="G354" s="3"/>
      <c r="H354" s="3"/>
      <c r="I354" s="3"/>
      <c r="J354" s="3"/>
      <c r="K354" s="3"/>
    </row>
    <row r="355" spans="6:11" s="2" customFormat="1" hidden="1" x14ac:dyDescent="0.25">
      <c r="F355" s="3"/>
      <c r="G355" s="3"/>
      <c r="H355" s="3"/>
      <c r="I355" s="3"/>
      <c r="J355" s="3"/>
      <c r="K355" s="3"/>
    </row>
    <row r="356" spans="6:11" s="2" customFormat="1" hidden="1" x14ac:dyDescent="0.25">
      <c r="F356" s="3"/>
      <c r="G356" s="3"/>
      <c r="H356" s="3"/>
      <c r="I356" s="3"/>
      <c r="J356" s="3"/>
      <c r="K356" s="3"/>
    </row>
    <row r="357" spans="6:11" s="2" customFormat="1" hidden="1" x14ac:dyDescent="0.25">
      <c r="F357" s="3"/>
      <c r="G357" s="3"/>
      <c r="H357" s="3"/>
      <c r="I357" s="3"/>
      <c r="J357" s="3"/>
      <c r="K357" s="3"/>
    </row>
    <row r="358" spans="6:11" s="2" customFormat="1" hidden="1" x14ac:dyDescent="0.25">
      <c r="F358" s="3"/>
      <c r="G358" s="3"/>
      <c r="H358" s="3"/>
      <c r="I358" s="3"/>
      <c r="J358" s="3"/>
      <c r="K358" s="3"/>
    </row>
    <row r="359" spans="6:11" s="2" customFormat="1" hidden="1" x14ac:dyDescent="0.25">
      <c r="F359" s="3"/>
      <c r="G359" s="3"/>
      <c r="H359" s="3"/>
      <c r="I359" s="3"/>
      <c r="J359" s="3"/>
      <c r="K359" s="3"/>
    </row>
    <row r="360" spans="6:11" s="2" customFormat="1" hidden="1" x14ac:dyDescent="0.25">
      <c r="F360" s="3"/>
      <c r="G360" s="3"/>
      <c r="H360" s="3"/>
      <c r="I360" s="3"/>
      <c r="J360" s="3"/>
      <c r="K360" s="3"/>
    </row>
    <row r="361" spans="6:11" s="2" customFormat="1" hidden="1" x14ac:dyDescent="0.25">
      <c r="F361" s="3"/>
      <c r="G361" s="3"/>
      <c r="H361" s="3"/>
      <c r="I361" s="3"/>
      <c r="J361" s="3"/>
      <c r="K361" s="3"/>
    </row>
    <row r="362" spans="6:11" s="2" customFormat="1" hidden="1" x14ac:dyDescent="0.25">
      <c r="F362" s="3"/>
      <c r="G362" s="3"/>
      <c r="H362" s="3"/>
      <c r="I362" s="3"/>
      <c r="J362" s="3"/>
      <c r="K362" s="3"/>
    </row>
    <row r="363" spans="6:11" s="2" customFormat="1" hidden="1" x14ac:dyDescent="0.25">
      <c r="F363" s="3"/>
      <c r="G363" s="3"/>
      <c r="H363" s="3"/>
      <c r="I363" s="3"/>
      <c r="J363" s="3"/>
      <c r="K363" s="3"/>
    </row>
    <row r="364" spans="6:11" s="2" customFormat="1" hidden="1" x14ac:dyDescent="0.25">
      <c r="F364" s="3"/>
      <c r="G364" s="3"/>
      <c r="H364" s="3"/>
      <c r="I364" s="3"/>
      <c r="J364" s="3"/>
      <c r="K364" s="3"/>
    </row>
    <row r="365" spans="6:11" s="2" customFormat="1" hidden="1" x14ac:dyDescent="0.25">
      <c r="F365" s="3"/>
      <c r="G365" s="3"/>
      <c r="H365" s="3"/>
      <c r="I365" s="3"/>
      <c r="J365" s="3"/>
      <c r="K365" s="3"/>
    </row>
    <row r="366" spans="6:11" s="2" customFormat="1" hidden="1" x14ac:dyDescent="0.25">
      <c r="F366" s="3"/>
      <c r="G366" s="3"/>
      <c r="H366" s="3"/>
      <c r="I366" s="3"/>
      <c r="J366" s="3"/>
      <c r="K366" s="3"/>
    </row>
    <row r="367" spans="6:11" s="2" customFormat="1" hidden="1" x14ac:dyDescent="0.25">
      <c r="F367" s="3"/>
      <c r="G367" s="3"/>
      <c r="H367" s="3"/>
      <c r="I367" s="3"/>
      <c r="J367" s="3"/>
      <c r="K367" s="3"/>
    </row>
    <row r="368" spans="6:11" s="2" customFormat="1" hidden="1" x14ac:dyDescent="0.25">
      <c r="F368" s="3"/>
      <c r="G368" s="3"/>
      <c r="H368" s="3"/>
      <c r="I368" s="3"/>
      <c r="J368" s="3"/>
      <c r="K368" s="3"/>
    </row>
    <row r="369" spans="6:11" s="2" customFormat="1" hidden="1" x14ac:dyDescent="0.25">
      <c r="F369" s="3"/>
      <c r="G369" s="3"/>
      <c r="H369" s="3"/>
      <c r="I369" s="3"/>
      <c r="J369" s="3"/>
      <c r="K369" s="3"/>
    </row>
    <row r="370" spans="6:11" s="2" customFormat="1" hidden="1" x14ac:dyDescent="0.25">
      <c r="F370" s="3"/>
      <c r="G370" s="3"/>
      <c r="H370" s="3"/>
      <c r="I370" s="3"/>
      <c r="J370" s="3"/>
      <c r="K370" s="3"/>
    </row>
    <row r="371" spans="6:11" s="2" customFormat="1" hidden="1" x14ac:dyDescent="0.25">
      <c r="F371" s="3"/>
      <c r="G371" s="3"/>
      <c r="H371" s="3"/>
      <c r="I371" s="3"/>
      <c r="J371" s="3"/>
      <c r="K371" s="3"/>
    </row>
    <row r="372" spans="6:11" s="2" customFormat="1" hidden="1" x14ac:dyDescent="0.25">
      <c r="F372" s="3"/>
      <c r="G372" s="3"/>
      <c r="H372" s="3"/>
      <c r="I372" s="3"/>
      <c r="J372" s="3"/>
      <c r="K372" s="3"/>
    </row>
    <row r="373" spans="6:11" s="2" customFormat="1" hidden="1" x14ac:dyDescent="0.25">
      <c r="F373" s="3"/>
      <c r="G373" s="3"/>
      <c r="H373" s="3"/>
      <c r="I373" s="3"/>
      <c r="J373" s="3"/>
      <c r="K373" s="3"/>
    </row>
    <row r="374" spans="6:11" s="2" customFormat="1" hidden="1" x14ac:dyDescent="0.25">
      <c r="F374" s="3"/>
      <c r="G374" s="3"/>
      <c r="H374" s="3"/>
      <c r="I374" s="3"/>
      <c r="J374" s="3"/>
      <c r="K374" s="3"/>
    </row>
    <row r="375" spans="6:11" s="2" customFormat="1" hidden="1" x14ac:dyDescent="0.25">
      <c r="F375" s="3"/>
      <c r="G375" s="3"/>
      <c r="H375" s="3"/>
      <c r="I375" s="3"/>
      <c r="J375" s="3"/>
      <c r="K375" s="3"/>
    </row>
    <row r="376" spans="6:11" s="2" customFormat="1" hidden="1" x14ac:dyDescent="0.25">
      <c r="F376" s="3"/>
      <c r="G376" s="3"/>
      <c r="H376" s="3"/>
      <c r="I376" s="3"/>
      <c r="J376" s="3"/>
      <c r="K376" s="3"/>
    </row>
    <row r="377" spans="6:11" s="2" customFormat="1" hidden="1" x14ac:dyDescent="0.25">
      <c r="F377" s="3"/>
      <c r="G377" s="3"/>
      <c r="H377" s="3"/>
      <c r="I377" s="3"/>
      <c r="J377" s="3"/>
      <c r="K377" s="3"/>
    </row>
    <row r="378" spans="6:11" s="2" customFormat="1" hidden="1" x14ac:dyDescent="0.25">
      <c r="F378" s="3"/>
      <c r="G378" s="3"/>
      <c r="H378" s="3"/>
      <c r="I378" s="3"/>
      <c r="J378" s="3"/>
      <c r="K378" s="3"/>
    </row>
    <row r="379" spans="6:11" s="2" customFormat="1" hidden="1" x14ac:dyDescent="0.25">
      <c r="F379" s="3"/>
      <c r="G379" s="3"/>
      <c r="H379" s="3"/>
      <c r="I379" s="3"/>
      <c r="J379" s="3"/>
      <c r="K379" s="3"/>
    </row>
    <row r="380" spans="6:11" s="2" customFormat="1" hidden="1" x14ac:dyDescent="0.25">
      <c r="F380" s="3"/>
      <c r="G380" s="3"/>
      <c r="H380" s="3"/>
      <c r="I380" s="3"/>
      <c r="J380" s="3"/>
      <c r="K380" s="3"/>
    </row>
    <row r="381" spans="6:11" s="2" customFormat="1" hidden="1" x14ac:dyDescent="0.25">
      <c r="F381" s="3"/>
      <c r="G381" s="3"/>
      <c r="H381" s="3"/>
      <c r="I381" s="3"/>
      <c r="J381" s="3"/>
      <c r="K381" s="3"/>
    </row>
    <row r="382" spans="6:11" s="2" customFormat="1" hidden="1" x14ac:dyDescent="0.25">
      <c r="F382" s="3"/>
      <c r="G382" s="3"/>
      <c r="H382" s="3"/>
      <c r="I382" s="3"/>
      <c r="J382" s="3"/>
      <c r="K382" s="3"/>
    </row>
    <row r="383" spans="6:11" s="2" customFormat="1" hidden="1" x14ac:dyDescent="0.25">
      <c r="F383" s="3"/>
      <c r="G383" s="3"/>
      <c r="H383" s="3"/>
      <c r="I383" s="3"/>
      <c r="J383" s="3"/>
      <c r="K383" s="3"/>
    </row>
    <row r="384" spans="6:11" s="2" customFormat="1" hidden="1" x14ac:dyDescent="0.25">
      <c r="F384" s="3"/>
      <c r="G384" s="3"/>
      <c r="H384" s="3"/>
      <c r="I384" s="3"/>
      <c r="J384" s="3"/>
      <c r="K384" s="3"/>
    </row>
    <row r="385" spans="6:11" s="2" customFormat="1" hidden="1" x14ac:dyDescent="0.25">
      <c r="F385" s="3"/>
      <c r="G385" s="3"/>
      <c r="H385" s="3"/>
      <c r="I385" s="3"/>
      <c r="J385" s="3"/>
      <c r="K385" s="3"/>
    </row>
    <row r="386" spans="6:11" s="2" customFormat="1" hidden="1" x14ac:dyDescent="0.25">
      <c r="F386" s="3"/>
      <c r="G386" s="3"/>
      <c r="H386" s="3"/>
      <c r="I386" s="3"/>
      <c r="J386" s="3"/>
      <c r="K386" s="3"/>
    </row>
    <row r="387" spans="6:11" s="2" customFormat="1" hidden="1" x14ac:dyDescent="0.25">
      <c r="F387" s="3"/>
      <c r="G387" s="3"/>
      <c r="H387" s="3"/>
      <c r="I387" s="3"/>
      <c r="J387" s="3"/>
      <c r="K387" s="3"/>
    </row>
    <row r="388" spans="6:11" s="2" customFormat="1" hidden="1" x14ac:dyDescent="0.25">
      <c r="F388" s="3"/>
      <c r="G388" s="3"/>
      <c r="H388" s="3"/>
      <c r="I388" s="3"/>
      <c r="J388" s="3"/>
      <c r="K388" s="3"/>
    </row>
    <row r="389" spans="6:11" s="2" customFormat="1" hidden="1" x14ac:dyDescent="0.25">
      <c r="F389" s="3"/>
      <c r="G389" s="3"/>
      <c r="H389" s="3"/>
      <c r="I389" s="3"/>
      <c r="J389" s="3"/>
      <c r="K389" s="3"/>
    </row>
    <row r="390" spans="6:11" s="2" customFormat="1" hidden="1" x14ac:dyDescent="0.25">
      <c r="F390" s="3"/>
      <c r="G390" s="3"/>
      <c r="H390" s="3"/>
      <c r="I390" s="3"/>
      <c r="J390" s="3"/>
      <c r="K390" s="3"/>
    </row>
    <row r="391" spans="6:11" s="2" customFormat="1" hidden="1" x14ac:dyDescent="0.25">
      <c r="F391" s="3"/>
      <c r="G391" s="3"/>
      <c r="H391" s="3"/>
      <c r="I391" s="3"/>
      <c r="J391" s="3"/>
      <c r="K391" s="3"/>
    </row>
    <row r="392" spans="6:11" s="2" customFormat="1" hidden="1" x14ac:dyDescent="0.25">
      <c r="F392" s="3"/>
      <c r="G392" s="3"/>
      <c r="H392" s="3"/>
      <c r="I392" s="3"/>
      <c r="J392" s="3"/>
      <c r="K392" s="3"/>
    </row>
    <row r="393" spans="6:11" s="2" customFormat="1" hidden="1" x14ac:dyDescent="0.25">
      <c r="F393" s="3"/>
      <c r="G393" s="3"/>
      <c r="H393" s="3"/>
      <c r="I393" s="3"/>
      <c r="J393" s="3"/>
      <c r="K393" s="3"/>
    </row>
    <row r="394" spans="6:11" s="2" customFormat="1" hidden="1" x14ac:dyDescent="0.25">
      <c r="F394" s="3"/>
      <c r="G394" s="3"/>
      <c r="H394" s="3"/>
      <c r="I394" s="3"/>
      <c r="J394" s="3"/>
      <c r="K394" s="3"/>
    </row>
    <row r="395" spans="6:11" s="2" customFormat="1" hidden="1" x14ac:dyDescent="0.25">
      <c r="F395" s="3"/>
      <c r="G395" s="3"/>
      <c r="H395" s="3"/>
      <c r="I395" s="3"/>
      <c r="J395" s="3"/>
      <c r="K395" s="3"/>
    </row>
    <row r="396" spans="6:11" s="2" customFormat="1" hidden="1" x14ac:dyDescent="0.25">
      <c r="F396" s="3"/>
      <c r="G396" s="3"/>
      <c r="H396" s="3"/>
      <c r="I396" s="3"/>
      <c r="J396" s="3"/>
      <c r="K396" s="3"/>
    </row>
    <row r="397" spans="6:11" s="2" customFormat="1" hidden="1" x14ac:dyDescent="0.25">
      <c r="F397" s="3"/>
      <c r="G397" s="3"/>
      <c r="H397" s="3"/>
      <c r="I397" s="3"/>
      <c r="J397" s="3"/>
      <c r="K397" s="3"/>
    </row>
    <row r="398" spans="6:11" s="2" customFormat="1" hidden="1" x14ac:dyDescent="0.25">
      <c r="F398" s="3"/>
      <c r="G398" s="3"/>
      <c r="H398" s="3"/>
      <c r="I398" s="3"/>
      <c r="J398" s="3"/>
      <c r="K398" s="3"/>
    </row>
    <row r="399" spans="6:11" s="2" customFormat="1" hidden="1" x14ac:dyDescent="0.25">
      <c r="F399" s="3"/>
      <c r="G399" s="3"/>
      <c r="H399" s="3"/>
      <c r="I399" s="3"/>
      <c r="J399" s="3"/>
      <c r="K399" s="3"/>
    </row>
    <row r="400" spans="6:11" s="2" customFormat="1" hidden="1" x14ac:dyDescent="0.25">
      <c r="F400" s="3"/>
      <c r="G400" s="3"/>
      <c r="H400" s="3"/>
      <c r="I400" s="3"/>
      <c r="J400" s="3"/>
      <c r="K400" s="3"/>
    </row>
    <row r="401" spans="6:11" s="2" customFormat="1" hidden="1" x14ac:dyDescent="0.25">
      <c r="F401" s="3"/>
      <c r="G401" s="3"/>
      <c r="H401" s="3"/>
      <c r="I401" s="3"/>
      <c r="J401" s="3"/>
      <c r="K401" s="3"/>
    </row>
    <row r="402" spans="6:11" s="2" customFormat="1" hidden="1" x14ac:dyDescent="0.25">
      <c r="F402" s="3"/>
      <c r="G402" s="3"/>
      <c r="H402" s="3"/>
      <c r="I402" s="3"/>
      <c r="J402" s="3"/>
      <c r="K402" s="3"/>
    </row>
    <row r="403" spans="6:11" s="2" customFormat="1" hidden="1" x14ac:dyDescent="0.25">
      <c r="F403" s="3"/>
      <c r="G403" s="3"/>
      <c r="H403" s="3"/>
      <c r="I403" s="3"/>
      <c r="J403" s="3"/>
      <c r="K403" s="3"/>
    </row>
    <row r="404" spans="6:11" s="2" customFormat="1" hidden="1" x14ac:dyDescent="0.25">
      <c r="F404" s="3"/>
      <c r="G404" s="3"/>
      <c r="H404" s="3"/>
      <c r="I404" s="3"/>
      <c r="J404" s="3"/>
      <c r="K404" s="3"/>
    </row>
    <row r="405" spans="6:11" s="2" customFormat="1" hidden="1" x14ac:dyDescent="0.25">
      <c r="F405" s="3"/>
      <c r="G405" s="3"/>
      <c r="H405" s="3"/>
      <c r="I405" s="3"/>
      <c r="J405" s="3"/>
      <c r="K405" s="3"/>
    </row>
    <row r="406" spans="6:11" s="2" customFormat="1" hidden="1" x14ac:dyDescent="0.25">
      <c r="F406" s="3"/>
      <c r="G406" s="3"/>
      <c r="H406" s="3"/>
      <c r="I406" s="3"/>
      <c r="J406" s="3"/>
      <c r="K406" s="3"/>
    </row>
    <row r="407" spans="6:11" s="2" customFormat="1" hidden="1" x14ac:dyDescent="0.25">
      <c r="F407" s="3"/>
      <c r="G407" s="3"/>
      <c r="H407" s="3"/>
      <c r="I407" s="3"/>
      <c r="J407" s="3"/>
      <c r="K407" s="3"/>
    </row>
    <row r="408" spans="6:11" s="2" customFormat="1" hidden="1" x14ac:dyDescent="0.25">
      <c r="F408" s="3"/>
      <c r="G408" s="3"/>
      <c r="H408" s="3"/>
      <c r="I408" s="3"/>
      <c r="J408" s="3"/>
      <c r="K408" s="3"/>
    </row>
    <row r="409" spans="6:11" s="2" customFormat="1" hidden="1" x14ac:dyDescent="0.25">
      <c r="F409" s="3"/>
      <c r="G409" s="3"/>
      <c r="H409" s="3"/>
      <c r="I409" s="3"/>
      <c r="J409" s="3"/>
      <c r="K409" s="3"/>
    </row>
    <row r="410" spans="6:11" s="2" customFormat="1" hidden="1" x14ac:dyDescent="0.25">
      <c r="F410" s="3"/>
      <c r="G410" s="3"/>
      <c r="H410" s="3"/>
      <c r="I410" s="3"/>
      <c r="J410" s="3"/>
      <c r="K410" s="3"/>
    </row>
    <row r="411" spans="6:11" s="2" customFormat="1" hidden="1" x14ac:dyDescent="0.25">
      <c r="F411" s="3"/>
      <c r="G411" s="3"/>
      <c r="H411" s="3"/>
      <c r="I411" s="3"/>
      <c r="J411" s="3"/>
      <c r="K411" s="3"/>
    </row>
    <row r="412" spans="6:11" s="2" customFormat="1" hidden="1" x14ac:dyDescent="0.25">
      <c r="F412" s="3"/>
      <c r="G412" s="3"/>
      <c r="H412" s="3"/>
      <c r="I412" s="3"/>
      <c r="J412" s="3"/>
      <c r="K412" s="3"/>
    </row>
    <row r="413" spans="6:11" s="2" customFormat="1" hidden="1" x14ac:dyDescent="0.25">
      <c r="F413" s="3"/>
      <c r="G413" s="3"/>
      <c r="H413" s="3"/>
      <c r="I413" s="3"/>
      <c r="J413" s="3"/>
      <c r="K413" s="3"/>
    </row>
    <row r="414" spans="6:11" s="2" customFormat="1" hidden="1" x14ac:dyDescent="0.25">
      <c r="F414" s="3"/>
      <c r="G414" s="3"/>
      <c r="H414" s="3"/>
      <c r="I414" s="3"/>
      <c r="J414" s="3"/>
      <c r="K414" s="3"/>
    </row>
    <row r="415" spans="6:11" s="2" customFormat="1" hidden="1" x14ac:dyDescent="0.25">
      <c r="F415" s="3"/>
      <c r="G415" s="3"/>
      <c r="H415" s="3"/>
      <c r="I415" s="3"/>
      <c r="J415" s="3"/>
      <c r="K415" s="3"/>
    </row>
    <row r="416" spans="6:11" s="2" customFormat="1" hidden="1" x14ac:dyDescent="0.25">
      <c r="F416" s="3"/>
      <c r="G416" s="3"/>
      <c r="H416" s="3"/>
      <c r="I416" s="3"/>
      <c r="J416" s="3"/>
      <c r="K416" s="3"/>
    </row>
    <row r="417" spans="6:11" s="2" customFormat="1" hidden="1" x14ac:dyDescent="0.25">
      <c r="F417" s="3"/>
      <c r="G417" s="3"/>
      <c r="H417" s="3"/>
      <c r="I417" s="3"/>
      <c r="J417" s="3"/>
      <c r="K417" s="3"/>
    </row>
    <row r="418" spans="6:11" s="2" customFormat="1" hidden="1" x14ac:dyDescent="0.25">
      <c r="F418" s="3"/>
      <c r="G418" s="3"/>
      <c r="H418" s="3"/>
      <c r="I418" s="3"/>
      <c r="J418" s="3"/>
      <c r="K418" s="3"/>
    </row>
    <row r="419" spans="6:11" s="2" customFormat="1" hidden="1" x14ac:dyDescent="0.25">
      <c r="F419" s="3"/>
      <c r="G419" s="3"/>
      <c r="H419" s="3"/>
      <c r="I419" s="3"/>
      <c r="J419" s="3"/>
      <c r="K419" s="3"/>
    </row>
    <row r="420" spans="6:11" s="2" customFormat="1" hidden="1" x14ac:dyDescent="0.25">
      <c r="F420" s="3"/>
      <c r="G420" s="3"/>
      <c r="H420" s="3"/>
      <c r="I420" s="3"/>
      <c r="J420" s="3"/>
      <c r="K420" s="3"/>
    </row>
    <row r="421" spans="6:11" s="2" customFormat="1" hidden="1" x14ac:dyDescent="0.25">
      <c r="F421" s="3"/>
      <c r="G421" s="3"/>
      <c r="H421" s="3"/>
      <c r="I421" s="3"/>
      <c r="J421" s="3"/>
      <c r="K421" s="3"/>
    </row>
    <row r="422" spans="6:11" s="2" customFormat="1" hidden="1" x14ac:dyDescent="0.25">
      <c r="F422" s="3"/>
      <c r="G422" s="3"/>
      <c r="H422" s="3"/>
      <c r="I422" s="3"/>
      <c r="J422" s="3"/>
      <c r="K422" s="3"/>
    </row>
    <row r="423" spans="6:11" s="2" customFormat="1" hidden="1" x14ac:dyDescent="0.25">
      <c r="F423" s="3"/>
      <c r="G423" s="3"/>
      <c r="H423" s="3"/>
      <c r="I423" s="3"/>
      <c r="J423" s="3"/>
      <c r="K423" s="3"/>
    </row>
    <row r="424" spans="6:11" s="2" customFormat="1" hidden="1" x14ac:dyDescent="0.25">
      <c r="F424" s="3"/>
      <c r="G424" s="3"/>
      <c r="H424" s="3"/>
      <c r="I424" s="3"/>
      <c r="J424" s="3"/>
      <c r="K424" s="3"/>
    </row>
    <row r="425" spans="6:11" s="2" customFormat="1" hidden="1" x14ac:dyDescent="0.25">
      <c r="F425" s="3"/>
      <c r="G425" s="3"/>
      <c r="H425" s="3"/>
      <c r="I425" s="3"/>
      <c r="J425" s="3"/>
      <c r="K425" s="3"/>
    </row>
    <row r="426" spans="6:11" s="2" customFormat="1" hidden="1" x14ac:dyDescent="0.25">
      <c r="F426" s="3"/>
      <c r="G426" s="3"/>
      <c r="H426" s="3"/>
      <c r="I426" s="3"/>
      <c r="J426" s="3"/>
      <c r="K426" s="3"/>
    </row>
    <row r="427" spans="6:11" s="2" customFormat="1" hidden="1" x14ac:dyDescent="0.25">
      <c r="F427" s="3"/>
      <c r="G427" s="3"/>
      <c r="H427" s="3"/>
      <c r="I427" s="3"/>
      <c r="J427" s="3"/>
      <c r="K427" s="3"/>
    </row>
    <row r="428" spans="6:11" s="2" customFormat="1" hidden="1" x14ac:dyDescent="0.25">
      <c r="F428" s="3"/>
      <c r="G428" s="3"/>
      <c r="H428" s="3"/>
      <c r="I428" s="3"/>
      <c r="J428" s="3"/>
      <c r="K428" s="3"/>
    </row>
    <row r="429" spans="6:11" s="2" customFormat="1" hidden="1" x14ac:dyDescent="0.25">
      <c r="F429" s="3"/>
      <c r="G429" s="3"/>
      <c r="H429" s="3"/>
      <c r="I429" s="3"/>
      <c r="J429" s="3"/>
      <c r="K429" s="3"/>
    </row>
    <row r="430" spans="6:11" s="2" customFormat="1" hidden="1" x14ac:dyDescent="0.25">
      <c r="F430" s="3"/>
      <c r="G430" s="3"/>
      <c r="H430" s="3"/>
      <c r="I430" s="3"/>
      <c r="J430" s="3"/>
      <c r="K430" s="3"/>
    </row>
    <row r="431" spans="6:11" s="2" customFormat="1" hidden="1" x14ac:dyDescent="0.25">
      <c r="F431" s="3"/>
      <c r="G431" s="3"/>
      <c r="H431" s="3"/>
      <c r="I431" s="3"/>
      <c r="J431" s="3"/>
      <c r="K431" s="3"/>
    </row>
    <row r="432" spans="6:11" s="2" customFormat="1" hidden="1" x14ac:dyDescent="0.25">
      <c r="F432" s="3"/>
      <c r="G432" s="3"/>
      <c r="H432" s="3"/>
      <c r="I432" s="3"/>
      <c r="J432" s="3"/>
      <c r="K432" s="3"/>
    </row>
    <row r="433" spans="6:11" s="2" customFormat="1" hidden="1" x14ac:dyDescent="0.25">
      <c r="F433" s="3"/>
      <c r="G433" s="3"/>
      <c r="H433" s="3"/>
      <c r="I433" s="3"/>
      <c r="J433" s="3"/>
      <c r="K433" s="3"/>
    </row>
    <row r="434" spans="6:11" s="2" customFormat="1" hidden="1" x14ac:dyDescent="0.25">
      <c r="F434" s="3"/>
      <c r="G434" s="3"/>
      <c r="H434" s="3"/>
      <c r="I434" s="3"/>
      <c r="J434" s="3"/>
      <c r="K434" s="3"/>
    </row>
    <row r="435" spans="6:11" s="2" customFormat="1" hidden="1" x14ac:dyDescent="0.25">
      <c r="F435" s="3"/>
      <c r="G435" s="3"/>
      <c r="H435" s="3"/>
      <c r="I435" s="3"/>
      <c r="J435" s="3"/>
      <c r="K435" s="3"/>
    </row>
    <row r="436" spans="6:11" s="2" customFormat="1" hidden="1" x14ac:dyDescent="0.25">
      <c r="F436" s="3"/>
      <c r="G436" s="3"/>
      <c r="H436" s="3"/>
      <c r="I436" s="3"/>
      <c r="J436" s="3"/>
      <c r="K436" s="3"/>
    </row>
    <row r="437" spans="6:11" s="2" customFormat="1" hidden="1" x14ac:dyDescent="0.25">
      <c r="F437" s="3"/>
      <c r="G437" s="3"/>
      <c r="H437" s="3"/>
      <c r="I437" s="3"/>
      <c r="J437" s="3"/>
      <c r="K437" s="3"/>
    </row>
    <row r="438" spans="6:11" s="2" customFormat="1" hidden="1" x14ac:dyDescent="0.25">
      <c r="F438" s="3"/>
      <c r="G438" s="3"/>
      <c r="H438" s="3"/>
      <c r="I438" s="3"/>
      <c r="J438" s="3"/>
      <c r="K438" s="3"/>
    </row>
    <row r="439" spans="6:11" s="2" customFormat="1" hidden="1" x14ac:dyDescent="0.25">
      <c r="F439" s="3"/>
      <c r="G439" s="3"/>
      <c r="H439" s="3"/>
      <c r="I439" s="3"/>
      <c r="J439" s="3"/>
      <c r="K439" s="3"/>
    </row>
    <row r="440" spans="6:11" s="2" customFormat="1" hidden="1" x14ac:dyDescent="0.25">
      <c r="F440" s="3"/>
      <c r="G440" s="3"/>
      <c r="H440" s="3"/>
      <c r="I440" s="3"/>
      <c r="J440" s="3"/>
      <c r="K440" s="3"/>
    </row>
    <row r="441" spans="6:11" s="2" customFormat="1" hidden="1" x14ac:dyDescent="0.25">
      <c r="F441" s="3"/>
      <c r="G441" s="3"/>
      <c r="H441" s="3"/>
      <c r="I441" s="3"/>
      <c r="J441" s="3"/>
      <c r="K441" s="3"/>
    </row>
    <row r="442" spans="6:11" s="2" customFormat="1" hidden="1" x14ac:dyDescent="0.25">
      <c r="F442" s="3"/>
      <c r="G442" s="3"/>
      <c r="H442" s="3"/>
      <c r="I442" s="3"/>
      <c r="J442" s="3"/>
      <c r="K442" s="3"/>
    </row>
    <row r="443" spans="6:11" s="2" customFormat="1" hidden="1" x14ac:dyDescent="0.25">
      <c r="F443" s="3"/>
      <c r="G443" s="3"/>
      <c r="H443" s="3"/>
      <c r="I443" s="3"/>
      <c r="J443" s="3"/>
      <c r="K443" s="3"/>
    </row>
    <row r="444" spans="6:11" s="2" customFormat="1" hidden="1" x14ac:dyDescent="0.25">
      <c r="F444" s="3"/>
      <c r="G444" s="3"/>
      <c r="H444" s="3"/>
      <c r="I444" s="3"/>
      <c r="J444" s="3"/>
      <c r="K444" s="3"/>
    </row>
    <row r="445" spans="6:11" s="2" customFormat="1" hidden="1" x14ac:dyDescent="0.25">
      <c r="F445" s="3"/>
      <c r="G445" s="3"/>
      <c r="H445" s="3"/>
      <c r="I445" s="3"/>
      <c r="J445" s="3"/>
      <c r="K445" s="3"/>
    </row>
    <row r="446" spans="6:11" s="2" customFormat="1" hidden="1" x14ac:dyDescent="0.25">
      <c r="F446" s="3"/>
      <c r="G446" s="3"/>
      <c r="H446" s="3"/>
      <c r="I446" s="3"/>
      <c r="J446" s="3"/>
      <c r="K446" s="3"/>
    </row>
    <row r="447" spans="6:11" s="2" customFormat="1" hidden="1" x14ac:dyDescent="0.25">
      <c r="F447" s="3"/>
      <c r="G447" s="3"/>
      <c r="H447" s="3"/>
      <c r="I447" s="3"/>
      <c r="J447" s="3"/>
      <c r="K447" s="3"/>
    </row>
    <row r="448" spans="6:11" s="2" customFormat="1" hidden="1" x14ac:dyDescent="0.25">
      <c r="F448" s="3"/>
      <c r="G448" s="3"/>
      <c r="H448" s="3"/>
      <c r="I448" s="3"/>
      <c r="J448" s="3"/>
      <c r="K448" s="3"/>
    </row>
    <row r="449" spans="6:11" s="2" customFormat="1" hidden="1" x14ac:dyDescent="0.25">
      <c r="F449" s="3"/>
      <c r="G449" s="3"/>
      <c r="H449" s="3"/>
      <c r="I449" s="3"/>
      <c r="J449" s="3"/>
      <c r="K449" s="3"/>
    </row>
    <row r="450" spans="6:11" s="2" customFormat="1" hidden="1" x14ac:dyDescent="0.25">
      <c r="F450" s="3"/>
      <c r="G450" s="3"/>
      <c r="H450" s="3"/>
      <c r="I450" s="3"/>
      <c r="J450" s="3"/>
      <c r="K450" s="3"/>
    </row>
    <row r="451" spans="6:11" s="2" customFormat="1" hidden="1" x14ac:dyDescent="0.25">
      <c r="F451" s="3"/>
      <c r="G451" s="3"/>
      <c r="H451" s="3"/>
      <c r="I451" s="3"/>
      <c r="J451" s="3"/>
      <c r="K451" s="3"/>
    </row>
    <row r="452" spans="6:11" s="2" customFormat="1" hidden="1" x14ac:dyDescent="0.25">
      <c r="F452" s="3"/>
      <c r="G452" s="3"/>
      <c r="H452" s="3"/>
      <c r="I452" s="3"/>
      <c r="J452" s="3"/>
      <c r="K452" s="3"/>
    </row>
    <row r="453" spans="6:11" s="2" customFormat="1" hidden="1" x14ac:dyDescent="0.25">
      <c r="F453" s="3"/>
      <c r="G453" s="3"/>
      <c r="H453" s="3"/>
      <c r="I453" s="3"/>
      <c r="J453" s="3"/>
      <c r="K453" s="3"/>
    </row>
    <row r="454" spans="6:11" s="2" customFormat="1" hidden="1" x14ac:dyDescent="0.25">
      <c r="F454" s="3"/>
      <c r="G454" s="3"/>
      <c r="H454" s="3"/>
      <c r="I454" s="3"/>
      <c r="J454" s="3"/>
      <c r="K454" s="3"/>
    </row>
    <row r="455" spans="6:11" s="2" customFormat="1" hidden="1" x14ac:dyDescent="0.25">
      <c r="F455" s="3"/>
      <c r="G455" s="3"/>
      <c r="H455" s="3"/>
      <c r="I455" s="3"/>
      <c r="J455" s="3"/>
      <c r="K455" s="3"/>
    </row>
    <row r="456" spans="6:11" s="2" customFormat="1" hidden="1" x14ac:dyDescent="0.25">
      <c r="F456" s="3"/>
      <c r="G456" s="3"/>
      <c r="H456" s="3"/>
      <c r="I456" s="3"/>
      <c r="J456" s="3"/>
      <c r="K456" s="3"/>
    </row>
    <row r="457" spans="6:11" s="2" customFormat="1" hidden="1" x14ac:dyDescent="0.25">
      <c r="F457" s="3"/>
      <c r="G457" s="3"/>
      <c r="H457" s="3"/>
      <c r="I457" s="3"/>
      <c r="J457" s="3"/>
      <c r="K457" s="3"/>
    </row>
    <row r="458" spans="6:11" s="2" customFormat="1" hidden="1" x14ac:dyDescent="0.25">
      <c r="F458" s="3"/>
      <c r="G458" s="3"/>
      <c r="H458" s="3"/>
      <c r="I458" s="3"/>
      <c r="J458" s="3"/>
      <c r="K458" s="3"/>
    </row>
    <row r="459" spans="6:11" s="2" customFormat="1" hidden="1" x14ac:dyDescent="0.25">
      <c r="F459" s="3"/>
      <c r="G459" s="3"/>
      <c r="H459" s="3"/>
      <c r="I459" s="3"/>
      <c r="J459" s="3"/>
      <c r="K459" s="3"/>
    </row>
    <row r="460" spans="6:11" s="2" customFormat="1" hidden="1" x14ac:dyDescent="0.25">
      <c r="F460" s="3"/>
      <c r="G460" s="3"/>
      <c r="H460" s="3"/>
      <c r="I460" s="3"/>
      <c r="J460" s="3"/>
      <c r="K460" s="3"/>
    </row>
    <row r="461" spans="6:11" s="2" customFormat="1" hidden="1" x14ac:dyDescent="0.25">
      <c r="F461" s="3"/>
      <c r="G461" s="3"/>
      <c r="H461" s="3"/>
      <c r="I461" s="3"/>
      <c r="J461" s="3"/>
      <c r="K461" s="3"/>
    </row>
    <row r="462" spans="6:11" s="2" customFormat="1" hidden="1" x14ac:dyDescent="0.25">
      <c r="F462" s="3"/>
      <c r="G462" s="3"/>
      <c r="H462" s="3"/>
      <c r="I462" s="3"/>
      <c r="J462" s="3"/>
      <c r="K462" s="3"/>
    </row>
    <row r="463" spans="6:11" s="2" customFormat="1" hidden="1" x14ac:dyDescent="0.25">
      <c r="F463" s="3"/>
      <c r="G463" s="3"/>
      <c r="H463" s="3"/>
      <c r="I463" s="3"/>
      <c r="J463" s="3"/>
      <c r="K463" s="3"/>
    </row>
    <row r="464" spans="6:11" s="2" customFormat="1" hidden="1" x14ac:dyDescent="0.25">
      <c r="F464" s="3"/>
      <c r="G464" s="3"/>
      <c r="H464" s="3"/>
      <c r="I464" s="3"/>
      <c r="J464" s="3"/>
      <c r="K464" s="3"/>
    </row>
    <row r="465" spans="6:11" s="2" customFormat="1" hidden="1" x14ac:dyDescent="0.25">
      <c r="F465" s="3"/>
      <c r="G465" s="3"/>
      <c r="H465" s="3"/>
      <c r="I465" s="3"/>
      <c r="J465" s="3"/>
      <c r="K465" s="3"/>
    </row>
    <row r="466" spans="6:11" s="2" customFormat="1" hidden="1" x14ac:dyDescent="0.25">
      <c r="F466" s="3"/>
      <c r="G466" s="3"/>
      <c r="H466" s="3"/>
      <c r="I466" s="3"/>
      <c r="J466" s="3"/>
      <c r="K466" s="3"/>
    </row>
    <row r="467" spans="6:11" s="2" customFormat="1" hidden="1" x14ac:dyDescent="0.25">
      <c r="F467" s="3"/>
      <c r="G467" s="3"/>
      <c r="H467" s="3"/>
      <c r="I467" s="3"/>
      <c r="J467" s="3"/>
      <c r="K467" s="3"/>
    </row>
    <row r="468" spans="6:11" s="2" customFormat="1" hidden="1" x14ac:dyDescent="0.25">
      <c r="F468" s="3"/>
      <c r="G468" s="3"/>
      <c r="H468" s="3"/>
      <c r="I468" s="3"/>
      <c r="J468" s="3"/>
      <c r="K468" s="3"/>
    </row>
    <row r="469" spans="6:11" s="2" customFormat="1" hidden="1" x14ac:dyDescent="0.25">
      <c r="F469" s="3"/>
      <c r="G469" s="3"/>
      <c r="H469" s="3"/>
      <c r="I469" s="3"/>
      <c r="J469" s="3"/>
      <c r="K469" s="3"/>
    </row>
    <row r="470" spans="6:11" s="2" customFormat="1" hidden="1" x14ac:dyDescent="0.25">
      <c r="F470" s="3"/>
      <c r="G470" s="3"/>
      <c r="H470" s="3"/>
      <c r="I470" s="3"/>
      <c r="J470" s="3"/>
      <c r="K470" s="3"/>
    </row>
    <row r="471" spans="6:11" s="2" customFormat="1" hidden="1" x14ac:dyDescent="0.25">
      <c r="F471" s="3"/>
      <c r="G471" s="3"/>
      <c r="H471" s="3"/>
      <c r="I471" s="3"/>
      <c r="J471" s="3"/>
      <c r="K471" s="3"/>
    </row>
    <row r="472" spans="6:11" s="2" customFormat="1" hidden="1" x14ac:dyDescent="0.25">
      <c r="F472" s="3"/>
      <c r="G472" s="3"/>
      <c r="H472" s="3"/>
      <c r="I472" s="3"/>
      <c r="J472" s="3"/>
      <c r="K472" s="3"/>
    </row>
    <row r="473" spans="6:11" s="2" customFormat="1" hidden="1" x14ac:dyDescent="0.25">
      <c r="F473" s="3"/>
      <c r="G473" s="3"/>
      <c r="H473" s="3"/>
      <c r="I473" s="3"/>
      <c r="J473" s="3"/>
      <c r="K473" s="3"/>
    </row>
    <row r="474" spans="6:11" s="2" customFormat="1" hidden="1" x14ac:dyDescent="0.25">
      <c r="F474" s="3"/>
      <c r="G474" s="3"/>
      <c r="H474" s="3"/>
      <c r="I474" s="3"/>
      <c r="J474" s="3"/>
      <c r="K474" s="3"/>
    </row>
    <row r="475" spans="6:11" s="2" customFormat="1" hidden="1" x14ac:dyDescent="0.25">
      <c r="F475" s="3"/>
      <c r="G475" s="3"/>
      <c r="H475" s="3"/>
      <c r="I475" s="3"/>
      <c r="J475" s="3"/>
      <c r="K475" s="3"/>
    </row>
    <row r="476" spans="6:11" s="2" customFormat="1" hidden="1" x14ac:dyDescent="0.25">
      <c r="F476" s="3"/>
      <c r="G476" s="3"/>
      <c r="H476" s="3"/>
      <c r="I476" s="3"/>
      <c r="J476" s="3"/>
      <c r="K476" s="3"/>
    </row>
    <row r="477" spans="6:11" s="2" customFormat="1" hidden="1" x14ac:dyDescent="0.25">
      <c r="F477" s="3"/>
      <c r="G477" s="3"/>
      <c r="H477" s="3"/>
      <c r="I477" s="3"/>
      <c r="J477" s="3"/>
      <c r="K477" s="3"/>
    </row>
    <row r="478" spans="6:11" s="2" customFormat="1" hidden="1" x14ac:dyDescent="0.25">
      <c r="F478" s="3"/>
      <c r="G478" s="3"/>
      <c r="H478" s="3"/>
      <c r="I478" s="3"/>
      <c r="J478" s="3"/>
      <c r="K478" s="3"/>
    </row>
    <row r="479" spans="6:11" s="2" customFormat="1" hidden="1" x14ac:dyDescent="0.25">
      <c r="F479" s="3"/>
      <c r="G479" s="3"/>
      <c r="H479" s="3"/>
      <c r="I479" s="3"/>
      <c r="J479" s="3"/>
      <c r="K479" s="3"/>
    </row>
    <row r="480" spans="6:11" s="2" customFormat="1" hidden="1" x14ac:dyDescent="0.25">
      <c r="F480" s="3"/>
      <c r="G480" s="3"/>
      <c r="H480" s="3"/>
      <c r="I480" s="3"/>
      <c r="J480" s="3"/>
      <c r="K480" s="3"/>
    </row>
    <row r="481" spans="6:11" s="2" customFormat="1" hidden="1" x14ac:dyDescent="0.25">
      <c r="F481" s="3"/>
      <c r="G481" s="3"/>
      <c r="H481" s="3"/>
      <c r="I481" s="3"/>
      <c r="J481" s="3"/>
      <c r="K481" s="3"/>
    </row>
    <row r="482" spans="6:11" s="2" customFormat="1" hidden="1" x14ac:dyDescent="0.25">
      <c r="F482" s="3"/>
      <c r="G482" s="3"/>
      <c r="H482" s="3"/>
      <c r="I482" s="3"/>
      <c r="J482" s="3"/>
      <c r="K482" s="3"/>
    </row>
    <row r="483" spans="6:11" s="2" customFormat="1" hidden="1" x14ac:dyDescent="0.25">
      <c r="F483" s="3"/>
      <c r="G483" s="3"/>
      <c r="H483" s="3"/>
      <c r="I483" s="3"/>
      <c r="J483" s="3"/>
      <c r="K483" s="3"/>
    </row>
    <row r="484" spans="6:11" s="2" customFormat="1" hidden="1" x14ac:dyDescent="0.25">
      <c r="F484" s="3"/>
      <c r="G484" s="3"/>
      <c r="H484" s="3"/>
      <c r="I484" s="3"/>
      <c r="J484" s="3"/>
      <c r="K484" s="3"/>
    </row>
    <row r="485" spans="6:11" s="2" customFormat="1" hidden="1" x14ac:dyDescent="0.25">
      <c r="F485" s="3"/>
      <c r="G485" s="3"/>
      <c r="H485" s="3"/>
      <c r="I485" s="3"/>
      <c r="J485" s="3"/>
      <c r="K485" s="3"/>
    </row>
    <row r="486" spans="6:11" s="2" customFormat="1" hidden="1" x14ac:dyDescent="0.25">
      <c r="F486" s="3"/>
      <c r="G486" s="3"/>
      <c r="H486" s="3"/>
      <c r="I486" s="3"/>
      <c r="J486" s="3"/>
      <c r="K486" s="3"/>
    </row>
    <row r="487" spans="6:11" s="2" customFormat="1" hidden="1" x14ac:dyDescent="0.25">
      <c r="F487" s="3"/>
      <c r="G487" s="3"/>
      <c r="H487" s="3"/>
      <c r="I487" s="3"/>
      <c r="J487" s="3"/>
      <c r="K487" s="3"/>
    </row>
    <row r="488" spans="6:11" s="2" customFormat="1" hidden="1" x14ac:dyDescent="0.25">
      <c r="F488" s="3"/>
      <c r="G488" s="3"/>
      <c r="H488" s="3"/>
      <c r="I488" s="3"/>
      <c r="J488" s="3"/>
      <c r="K488" s="3"/>
    </row>
    <row r="489" spans="6:11" s="2" customFormat="1" hidden="1" x14ac:dyDescent="0.25">
      <c r="F489" s="3"/>
      <c r="G489" s="3"/>
      <c r="H489" s="3"/>
      <c r="I489" s="3"/>
      <c r="J489" s="3"/>
      <c r="K489" s="3"/>
    </row>
    <row r="490" spans="6:11" s="2" customFormat="1" hidden="1" x14ac:dyDescent="0.25">
      <c r="F490" s="3"/>
      <c r="G490" s="3"/>
      <c r="H490" s="3"/>
      <c r="I490" s="3"/>
      <c r="J490" s="3"/>
      <c r="K490" s="3"/>
    </row>
    <row r="491" spans="6:11" s="2" customFormat="1" hidden="1" x14ac:dyDescent="0.25">
      <c r="F491" s="3"/>
      <c r="G491" s="3"/>
      <c r="H491" s="3"/>
      <c r="I491" s="3"/>
      <c r="J491" s="3"/>
      <c r="K491" s="3"/>
    </row>
    <row r="492" spans="6:11" s="2" customFormat="1" hidden="1" x14ac:dyDescent="0.25">
      <c r="F492" s="3"/>
      <c r="G492" s="3"/>
      <c r="H492" s="3"/>
      <c r="I492" s="3"/>
      <c r="J492" s="3"/>
      <c r="K492" s="3"/>
    </row>
    <row r="493" spans="6:11" s="2" customFormat="1" hidden="1" x14ac:dyDescent="0.25">
      <c r="F493" s="3"/>
      <c r="G493" s="3"/>
      <c r="H493" s="3"/>
      <c r="I493" s="3"/>
      <c r="J493" s="3"/>
      <c r="K493" s="3"/>
    </row>
    <row r="494" spans="6:11" s="2" customFormat="1" hidden="1" x14ac:dyDescent="0.25">
      <c r="F494" s="3"/>
      <c r="G494" s="3"/>
      <c r="H494" s="3"/>
      <c r="I494" s="3"/>
      <c r="J494" s="3"/>
      <c r="K494" s="3"/>
    </row>
    <row r="495" spans="6:11" s="2" customFormat="1" hidden="1" x14ac:dyDescent="0.25">
      <c r="F495" s="3"/>
      <c r="G495" s="3"/>
      <c r="H495" s="3"/>
      <c r="I495" s="3"/>
      <c r="J495" s="3"/>
      <c r="K495" s="3"/>
    </row>
    <row r="496" spans="6:11" s="2" customFormat="1" hidden="1" x14ac:dyDescent="0.25">
      <c r="F496" s="3"/>
      <c r="G496" s="3"/>
      <c r="H496" s="3"/>
      <c r="I496" s="3"/>
      <c r="J496" s="3"/>
      <c r="K496" s="3"/>
    </row>
    <row r="497" spans="6:11" s="2" customFormat="1" hidden="1" x14ac:dyDescent="0.25">
      <c r="F497" s="3"/>
      <c r="G497" s="3"/>
      <c r="H497" s="3"/>
      <c r="I497" s="3"/>
      <c r="J497" s="3"/>
      <c r="K497" s="3"/>
    </row>
    <row r="498" spans="6:11" s="2" customFormat="1" hidden="1" x14ac:dyDescent="0.25">
      <c r="F498" s="3"/>
      <c r="G498" s="3"/>
      <c r="H498" s="3"/>
      <c r="I498" s="3"/>
      <c r="J498" s="3"/>
      <c r="K498" s="3"/>
    </row>
    <row r="499" spans="6:11" s="2" customFormat="1" hidden="1" x14ac:dyDescent="0.25">
      <c r="F499" s="3"/>
      <c r="G499" s="3"/>
      <c r="H499" s="3"/>
      <c r="I499" s="3"/>
      <c r="J499" s="3"/>
      <c r="K499" s="3"/>
    </row>
    <row r="500" spans="6:11" s="2" customFormat="1" hidden="1" x14ac:dyDescent="0.25">
      <c r="F500" s="3"/>
      <c r="G500" s="3"/>
      <c r="H500" s="3"/>
      <c r="I500" s="3"/>
      <c r="J500" s="3"/>
      <c r="K500" s="3"/>
    </row>
    <row r="501" spans="6:11" s="2" customFormat="1" hidden="1" x14ac:dyDescent="0.25">
      <c r="F501" s="3"/>
      <c r="G501" s="3"/>
      <c r="H501" s="3"/>
      <c r="I501" s="3"/>
      <c r="J501" s="3"/>
      <c r="K501" s="3"/>
    </row>
    <row r="502" spans="6:11" s="2" customFormat="1" hidden="1" x14ac:dyDescent="0.25">
      <c r="F502" s="3"/>
      <c r="G502" s="3"/>
      <c r="H502" s="3"/>
      <c r="I502" s="3"/>
      <c r="J502" s="3"/>
      <c r="K502" s="3"/>
    </row>
    <row r="503" spans="6:11" s="2" customFormat="1" hidden="1" x14ac:dyDescent="0.25">
      <c r="F503" s="3"/>
      <c r="G503" s="3"/>
      <c r="H503" s="3"/>
      <c r="I503" s="3"/>
      <c r="J503" s="3"/>
      <c r="K503" s="3"/>
    </row>
    <row r="504" spans="6:11" s="2" customFormat="1" hidden="1" x14ac:dyDescent="0.25">
      <c r="F504" s="3"/>
      <c r="G504" s="3"/>
      <c r="H504" s="3"/>
      <c r="I504" s="3"/>
      <c r="J504" s="3"/>
      <c r="K504" s="3"/>
    </row>
    <row r="505" spans="6:11" s="2" customFormat="1" hidden="1" x14ac:dyDescent="0.25">
      <c r="F505" s="3"/>
      <c r="G505" s="3"/>
      <c r="H505" s="3"/>
      <c r="I505" s="3"/>
      <c r="J505" s="3"/>
      <c r="K505" s="3"/>
    </row>
    <row r="506" spans="6:11" s="2" customFormat="1" hidden="1" x14ac:dyDescent="0.25">
      <c r="F506" s="3"/>
      <c r="G506" s="3"/>
      <c r="H506" s="3"/>
      <c r="I506" s="3"/>
      <c r="J506" s="3"/>
      <c r="K506" s="3"/>
    </row>
    <row r="507" spans="6:11" s="2" customFormat="1" hidden="1" x14ac:dyDescent="0.25">
      <c r="F507" s="3"/>
      <c r="G507" s="3"/>
      <c r="H507" s="3"/>
      <c r="I507" s="3"/>
      <c r="J507" s="3"/>
      <c r="K507" s="3"/>
    </row>
    <row r="508" spans="6:11" s="2" customFormat="1" hidden="1" x14ac:dyDescent="0.25">
      <c r="F508" s="3"/>
      <c r="G508" s="3"/>
      <c r="H508" s="3"/>
      <c r="I508" s="3"/>
      <c r="J508" s="3"/>
      <c r="K508" s="3"/>
    </row>
    <row r="509" spans="6:11" s="2" customFormat="1" hidden="1" x14ac:dyDescent="0.25">
      <c r="F509" s="3"/>
      <c r="G509" s="3"/>
      <c r="H509" s="3"/>
      <c r="I509" s="3"/>
      <c r="J509" s="3"/>
      <c r="K509" s="3"/>
    </row>
    <row r="510" spans="6:11" s="2" customFormat="1" hidden="1" x14ac:dyDescent="0.25">
      <c r="F510" s="3"/>
      <c r="G510" s="3"/>
      <c r="H510" s="3"/>
      <c r="I510" s="3"/>
      <c r="J510" s="3"/>
      <c r="K510" s="3"/>
    </row>
    <row r="511" spans="6:11" s="2" customFormat="1" hidden="1" x14ac:dyDescent="0.25">
      <c r="F511" s="3"/>
      <c r="G511" s="3"/>
      <c r="H511" s="3"/>
      <c r="I511" s="3"/>
      <c r="J511" s="3"/>
      <c r="K511" s="3"/>
    </row>
    <row r="512" spans="6:11" s="2" customFormat="1" hidden="1" x14ac:dyDescent="0.25">
      <c r="F512" s="3"/>
      <c r="G512" s="3"/>
      <c r="H512" s="3"/>
      <c r="I512" s="3"/>
      <c r="J512" s="3"/>
      <c r="K512" s="3"/>
    </row>
    <row r="513" spans="6:11" s="2" customFormat="1" hidden="1" x14ac:dyDescent="0.25">
      <c r="F513" s="3"/>
      <c r="G513" s="3"/>
      <c r="H513" s="3"/>
      <c r="I513" s="3"/>
      <c r="J513" s="3"/>
      <c r="K513" s="3"/>
    </row>
    <row r="514" spans="6:11" s="2" customFormat="1" hidden="1" x14ac:dyDescent="0.25">
      <c r="F514" s="3"/>
      <c r="G514" s="3"/>
      <c r="H514" s="3"/>
      <c r="I514" s="3"/>
      <c r="J514" s="3"/>
      <c r="K514" s="3"/>
    </row>
    <row r="515" spans="6:11" s="2" customFormat="1" hidden="1" x14ac:dyDescent="0.25">
      <c r="F515" s="3"/>
      <c r="G515" s="3"/>
      <c r="H515" s="3"/>
      <c r="I515" s="3"/>
      <c r="J515" s="3"/>
      <c r="K515" s="3"/>
    </row>
    <row r="516" spans="6:11" s="2" customFormat="1" hidden="1" x14ac:dyDescent="0.25">
      <c r="F516" s="3"/>
      <c r="G516" s="3"/>
      <c r="H516" s="3"/>
      <c r="I516" s="3"/>
      <c r="J516" s="3"/>
      <c r="K516" s="3"/>
    </row>
    <row r="517" spans="6:11" s="2" customFormat="1" hidden="1" x14ac:dyDescent="0.25">
      <c r="F517" s="3"/>
      <c r="G517" s="3"/>
      <c r="H517" s="3"/>
      <c r="I517" s="3"/>
      <c r="J517" s="3"/>
      <c r="K517" s="3"/>
    </row>
    <row r="518" spans="6:11" s="2" customFormat="1" hidden="1" x14ac:dyDescent="0.25">
      <c r="F518" s="3"/>
      <c r="G518" s="3"/>
      <c r="H518" s="3"/>
      <c r="I518" s="3"/>
      <c r="J518" s="3"/>
      <c r="K518" s="3"/>
    </row>
    <row r="519" spans="6:11" s="2" customFormat="1" hidden="1" x14ac:dyDescent="0.25">
      <c r="F519" s="3"/>
      <c r="G519" s="3"/>
      <c r="H519" s="3"/>
      <c r="I519" s="3"/>
      <c r="J519" s="3"/>
      <c r="K519" s="3"/>
    </row>
    <row r="520" spans="6:11" s="2" customFormat="1" hidden="1" x14ac:dyDescent="0.25">
      <c r="F520" s="3"/>
      <c r="G520" s="3"/>
      <c r="H520" s="3"/>
      <c r="I520" s="3"/>
      <c r="J520" s="3"/>
      <c r="K520" s="3"/>
    </row>
    <row r="521" spans="6:11" s="2" customFormat="1" hidden="1" x14ac:dyDescent="0.25">
      <c r="F521" s="3"/>
      <c r="G521" s="3"/>
      <c r="H521" s="3"/>
      <c r="I521" s="3"/>
      <c r="J521" s="3"/>
      <c r="K521" s="3"/>
    </row>
    <row r="522" spans="6:11" s="2" customFormat="1" hidden="1" x14ac:dyDescent="0.25">
      <c r="F522" s="3"/>
      <c r="G522" s="3"/>
      <c r="H522" s="3"/>
      <c r="I522" s="3"/>
      <c r="J522" s="3"/>
      <c r="K522" s="3"/>
    </row>
    <row r="523" spans="6:11" s="2" customFormat="1" hidden="1" x14ac:dyDescent="0.25">
      <c r="F523" s="3"/>
      <c r="G523" s="3"/>
      <c r="H523" s="3"/>
      <c r="I523" s="3"/>
      <c r="J523" s="3"/>
      <c r="K523" s="3"/>
    </row>
    <row r="524" spans="6:11" s="2" customFormat="1" hidden="1" x14ac:dyDescent="0.25">
      <c r="F524" s="3"/>
      <c r="G524" s="3"/>
      <c r="H524" s="3"/>
      <c r="I524" s="3"/>
      <c r="J524" s="3"/>
      <c r="K524" s="3"/>
    </row>
    <row r="525" spans="6:11" s="2" customFormat="1" hidden="1" x14ac:dyDescent="0.25">
      <c r="F525" s="3"/>
      <c r="G525" s="3"/>
      <c r="H525" s="3"/>
      <c r="I525" s="3"/>
      <c r="J525" s="3"/>
      <c r="K525" s="3"/>
    </row>
    <row r="526" spans="6:11" s="2" customFormat="1" hidden="1" x14ac:dyDescent="0.25">
      <c r="F526" s="3"/>
      <c r="G526" s="3"/>
      <c r="H526" s="3"/>
      <c r="I526" s="3"/>
      <c r="J526" s="3"/>
      <c r="K526" s="3"/>
    </row>
    <row r="527" spans="6:11" s="2" customFormat="1" hidden="1" x14ac:dyDescent="0.25">
      <c r="F527" s="3"/>
      <c r="G527" s="3"/>
      <c r="H527" s="3"/>
      <c r="I527" s="3"/>
      <c r="J527" s="3"/>
      <c r="K527" s="3"/>
    </row>
    <row r="528" spans="6:11" s="2" customFormat="1" hidden="1" x14ac:dyDescent="0.25">
      <c r="F528" s="3"/>
      <c r="G528" s="3"/>
      <c r="H528" s="3"/>
      <c r="I528" s="3"/>
      <c r="J528" s="3"/>
      <c r="K528" s="3"/>
    </row>
    <row r="529" spans="6:11" s="2" customFormat="1" hidden="1" x14ac:dyDescent="0.25">
      <c r="F529" s="3"/>
      <c r="G529" s="3"/>
      <c r="H529" s="3"/>
      <c r="I529" s="3"/>
      <c r="J529" s="3"/>
      <c r="K529" s="3"/>
    </row>
    <row r="530" spans="6:11" s="2" customFormat="1" hidden="1" x14ac:dyDescent="0.25">
      <c r="F530" s="3"/>
      <c r="G530" s="3"/>
      <c r="H530" s="3"/>
      <c r="I530" s="3"/>
      <c r="J530" s="3"/>
      <c r="K530" s="3"/>
    </row>
    <row r="531" spans="6:11" s="2" customFormat="1" hidden="1" x14ac:dyDescent="0.25">
      <c r="F531" s="3"/>
      <c r="G531" s="3"/>
      <c r="H531" s="3"/>
      <c r="I531" s="3"/>
      <c r="J531" s="3"/>
      <c r="K531" s="3"/>
    </row>
    <row r="532" spans="6:11" s="2" customFormat="1" hidden="1" x14ac:dyDescent="0.25">
      <c r="F532" s="3"/>
      <c r="G532" s="3"/>
      <c r="H532" s="3"/>
      <c r="I532" s="3"/>
      <c r="J532" s="3"/>
      <c r="K532" s="3"/>
    </row>
    <row r="533" spans="6:11" s="2" customFormat="1" hidden="1" x14ac:dyDescent="0.25">
      <c r="F533" s="3"/>
      <c r="G533" s="3"/>
      <c r="H533" s="3"/>
      <c r="I533" s="3"/>
      <c r="J533" s="3"/>
      <c r="K533" s="3"/>
    </row>
    <row r="534" spans="6:11" s="2" customFormat="1" hidden="1" x14ac:dyDescent="0.25">
      <c r="F534" s="3"/>
      <c r="G534" s="3"/>
      <c r="H534" s="3"/>
      <c r="I534" s="3"/>
      <c r="J534" s="3"/>
      <c r="K534" s="3"/>
    </row>
    <row r="535" spans="6:11" s="2" customFormat="1" hidden="1" x14ac:dyDescent="0.25">
      <c r="F535" s="3"/>
      <c r="G535" s="3"/>
      <c r="H535" s="3"/>
      <c r="I535" s="3"/>
      <c r="J535" s="3"/>
      <c r="K535" s="3"/>
    </row>
    <row r="536" spans="6:11" s="2" customFormat="1" hidden="1" x14ac:dyDescent="0.25">
      <c r="F536" s="3"/>
      <c r="G536" s="3"/>
      <c r="H536" s="3"/>
      <c r="I536" s="3"/>
      <c r="J536" s="3"/>
      <c r="K536" s="3"/>
    </row>
    <row r="537" spans="6:11" s="2" customFormat="1" hidden="1" x14ac:dyDescent="0.25">
      <c r="F537" s="3"/>
      <c r="G537" s="3"/>
      <c r="H537" s="3"/>
      <c r="I537" s="3"/>
      <c r="J537" s="3"/>
      <c r="K537" s="3"/>
    </row>
    <row r="538" spans="6:11" s="2" customFormat="1" hidden="1" x14ac:dyDescent="0.25">
      <c r="F538" s="3"/>
      <c r="G538" s="3"/>
      <c r="H538" s="3"/>
      <c r="I538" s="3"/>
      <c r="J538" s="3"/>
      <c r="K538" s="3"/>
    </row>
    <row r="539" spans="6:11" s="2" customFormat="1" hidden="1" x14ac:dyDescent="0.25">
      <c r="F539" s="3"/>
      <c r="G539" s="3"/>
      <c r="H539" s="3"/>
      <c r="I539" s="3"/>
      <c r="J539" s="3"/>
      <c r="K539" s="3"/>
    </row>
    <row r="540" spans="6:11" s="2" customFormat="1" hidden="1" x14ac:dyDescent="0.25">
      <c r="F540" s="3"/>
      <c r="G540" s="3"/>
      <c r="H540" s="3"/>
      <c r="I540" s="3"/>
      <c r="J540" s="3"/>
      <c r="K540" s="3"/>
    </row>
    <row r="541" spans="6:11" s="2" customFormat="1" hidden="1" x14ac:dyDescent="0.25">
      <c r="F541" s="3"/>
      <c r="G541" s="3"/>
      <c r="H541" s="3"/>
      <c r="I541" s="3"/>
      <c r="J541" s="3"/>
      <c r="K541" s="3"/>
    </row>
    <row r="542" spans="6:11" s="2" customFormat="1" hidden="1" x14ac:dyDescent="0.25">
      <c r="F542" s="3"/>
      <c r="G542" s="3"/>
      <c r="H542" s="3"/>
      <c r="I542" s="3"/>
      <c r="J542" s="3"/>
      <c r="K542" s="3"/>
    </row>
    <row r="543" spans="6:11" s="2" customFormat="1" hidden="1" x14ac:dyDescent="0.25">
      <c r="F543" s="3"/>
      <c r="G543" s="3"/>
      <c r="H543" s="3"/>
      <c r="I543" s="3"/>
      <c r="J543" s="3"/>
      <c r="K543" s="3"/>
    </row>
    <row r="544" spans="6:11" s="2" customFormat="1" hidden="1" x14ac:dyDescent="0.25">
      <c r="F544" s="3"/>
      <c r="G544" s="3"/>
      <c r="H544" s="3"/>
      <c r="I544" s="3"/>
      <c r="J544" s="3"/>
      <c r="K544" s="3"/>
    </row>
    <row r="545" spans="6:11" s="2" customFormat="1" hidden="1" x14ac:dyDescent="0.25">
      <c r="F545" s="3"/>
      <c r="G545" s="3"/>
      <c r="H545" s="3"/>
      <c r="I545" s="3"/>
      <c r="J545" s="3"/>
      <c r="K545" s="3"/>
    </row>
    <row r="546" spans="6:11" s="2" customFormat="1" hidden="1" x14ac:dyDescent="0.25">
      <c r="F546" s="3"/>
      <c r="G546" s="3"/>
      <c r="H546" s="3"/>
      <c r="I546" s="3"/>
      <c r="J546" s="3"/>
      <c r="K546" s="3"/>
    </row>
    <row r="547" spans="6:11" s="2" customFormat="1" hidden="1" x14ac:dyDescent="0.25">
      <c r="F547" s="3"/>
      <c r="G547" s="3"/>
      <c r="H547" s="3"/>
      <c r="I547" s="3"/>
      <c r="J547" s="3"/>
      <c r="K547" s="3"/>
    </row>
    <row r="548" spans="6:11" s="2" customFormat="1" hidden="1" x14ac:dyDescent="0.25">
      <c r="F548" s="3"/>
      <c r="G548" s="3"/>
      <c r="H548" s="3"/>
      <c r="I548" s="3"/>
      <c r="J548" s="3"/>
      <c r="K548" s="3"/>
    </row>
    <row r="549" spans="6:11" s="2" customFormat="1" hidden="1" x14ac:dyDescent="0.25">
      <c r="F549" s="3"/>
      <c r="G549" s="3"/>
      <c r="H549" s="3"/>
      <c r="I549" s="3"/>
      <c r="J549" s="3"/>
      <c r="K549" s="3"/>
    </row>
    <row r="550" spans="6:11" s="2" customFormat="1" hidden="1" x14ac:dyDescent="0.25">
      <c r="F550" s="3"/>
      <c r="G550" s="3"/>
      <c r="H550" s="3"/>
      <c r="I550" s="3"/>
      <c r="J550" s="3"/>
      <c r="K550" s="3"/>
    </row>
    <row r="551" spans="6:11" s="2" customFormat="1" hidden="1" x14ac:dyDescent="0.25">
      <c r="F551" s="3"/>
      <c r="G551" s="3"/>
      <c r="H551" s="3"/>
      <c r="I551" s="3"/>
      <c r="J551" s="3"/>
      <c r="K551" s="3"/>
    </row>
    <row r="552" spans="6:11" s="2" customFormat="1" hidden="1" x14ac:dyDescent="0.25">
      <c r="F552" s="3"/>
      <c r="G552" s="3"/>
      <c r="H552" s="3"/>
      <c r="I552" s="3"/>
      <c r="J552" s="3"/>
      <c r="K552" s="3"/>
    </row>
    <row r="553" spans="6:11" s="2" customFormat="1" hidden="1" x14ac:dyDescent="0.25">
      <c r="F553" s="3"/>
      <c r="G553" s="3"/>
      <c r="H553" s="3"/>
      <c r="I553" s="3"/>
      <c r="J553" s="3"/>
      <c r="K553" s="3"/>
    </row>
    <row r="554" spans="6:11" s="2" customFormat="1" hidden="1" x14ac:dyDescent="0.25">
      <c r="F554" s="3"/>
      <c r="G554" s="3"/>
      <c r="H554" s="3"/>
      <c r="I554" s="3"/>
      <c r="J554" s="3"/>
      <c r="K554" s="3"/>
    </row>
    <row r="555" spans="6:11" s="2" customFormat="1" hidden="1" x14ac:dyDescent="0.25">
      <c r="F555" s="3"/>
      <c r="G555" s="3"/>
      <c r="H555" s="3"/>
      <c r="I555" s="3"/>
      <c r="J555" s="3"/>
      <c r="K555" s="3"/>
    </row>
    <row r="556" spans="6:11" s="2" customFormat="1" hidden="1" x14ac:dyDescent="0.25">
      <c r="F556" s="3"/>
      <c r="G556" s="3"/>
      <c r="H556" s="3"/>
      <c r="I556" s="3"/>
      <c r="J556" s="3"/>
      <c r="K556" s="3"/>
    </row>
    <row r="557" spans="6:11" s="2" customFormat="1" hidden="1" x14ac:dyDescent="0.25">
      <c r="F557" s="3"/>
      <c r="G557" s="3"/>
      <c r="H557" s="3"/>
      <c r="I557" s="3"/>
      <c r="J557" s="3"/>
      <c r="K557" s="3"/>
    </row>
    <row r="558" spans="6:11" s="2" customFormat="1" hidden="1" x14ac:dyDescent="0.25">
      <c r="F558" s="3"/>
      <c r="G558" s="3"/>
      <c r="H558" s="3"/>
      <c r="I558" s="3"/>
      <c r="J558" s="3"/>
      <c r="K558" s="3"/>
    </row>
    <row r="559" spans="6:11" s="2" customFormat="1" hidden="1" x14ac:dyDescent="0.25">
      <c r="F559" s="3"/>
      <c r="G559" s="3"/>
      <c r="H559" s="3"/>
      <c r="I559" s="3"/>
      <c r="J559" s="3"/>
      <c r="K559" s="3"/>
    </row>
    <row r="560" spans="6:11" s="2" customFormat="1" hidden="1" x14ac:dyDescent="0.25">
      <c r="F560" s="3"/>
      <c r="G560" s="3"/>
      <c r="H560" s="3"/>
      <c r="I560" s="3"/>
      <c r="J560" s="3"/>
      <c r="K560" s="3"/>
    </row>
    <row r="561" spans="6:11" s="2" customFormat="1" hidden="1" x14ac:dyDescent="0.25">
      <c r="F561" s="3"/>
      <c r="G561" s="3"/>
      <c r="H561" s="3"/>
      <c r="I561" s="3"/>
      <c r="J561" s="3"/>
      <c r="K561" s="3"/>
    </row>
    <row r="562" spans="6:11" s="2" customFormat="1" hidden="1" x14ac:dyDescent="0.25">
      <c r="F562" s="3"/>
      <c r="G562" s="3"/>
      <c r="H562" s="3"/>
      <c r="I562" s="3"/>
      <c r="J562" s="3"/>
      <c r="K562" s="3"/>
    </row>
    <row r="563" spans="6:11" s="2" customFormat="1" hidden="1" x14ac:dyDescent="0.25">
      <c r="F563" s="3"/>
      <c r="G563" s="3"/>
      <c r="H563" s="3"/>
      <c r="I563" s="3"/>
      <c r="J563" s="3"/>
      <c r="K563" s="3"/>
    </row>
    <row r="564" spans="6:11" s="2" customFormat="1" hidden="1" x14ac:dyDescent="0.25">
      <c r="F564" s="3"/>
      <c r="G564" s="3"/>
      <c r="H564" s="3"/>
      <c r="I564" s="3"/>
      <c r="J564" s="3"/>
      <c r="K564" s="3"/>
    </row>
    <row r="565" spans="6:11" s="2" customFormat="1" hidden="1" x14ac:dyDescent="0.25">
      <c r="F565" s="3"/>
      <c r="G565" s="3"/>
      <c r="H565" s="3"/>
      <c r="I565" s="3"/>
      <c r="J565" s="3"/>
      <c r="K565" s="3"/>
    </row>
    <row r="566" spans="6:11" s="2" customFormat="1" hidden="1" x14ac:dyDescent="0.25">
      <c r="F566" s="3"/>
      <c r="G566" s="3"/>
      <c r="H566" s="3"/>
      <c r="I566" s="3"/>
      <c r="J566" s="3"/>
      <c r="K566" s="3"/>
    </row>
    <row r="567" spans="6:11" s="2" customFormat="1" hidden="1" x14ac:dyDescent="0.25">
      <c r="F567" s="3"/>
      <c r="G567" s="3"/>
      <c r="H567" s="3"/>
      <c r="I567" s="3"/>
      <c r="J567" s="3"/>
      <c r="K567" s="3"/>
    </row>
    <row r="568" spans="6:11" s="2" customFormat="1" hidden="1" x14ac:dyDescent="0.25">
      <c r="F568" s="3"/>
      <c r="G568" s="3"/>
      <c r="H568" s="3"/>
      <c r="I568" s="3"/>
      <c r="J568" s="3"/>
      <c r="K568" s="3"/>
    </row>
    <row r="569" spans="6:11" s="2" customFormat="1" hidden="1" x14ac:dyDescent="0.25">
      <c r="F569" s="3"/>
      <c r="G569" s="3"/>
      <c r="H569" s="3"/>
      <c r="I569" s="3"/>
      <c r="J569" s="3"/>
      <c r="K569" s="3"/>
    </row>
    <row r="570" spans="6:11" s="2" customFormat="1" hidden="1" x14ac:dyDescent="0.25">
      <c r="F570" s="3"/>
      <c r="G570" s="3"/>
      <c r="H570" s="3"/>
      <c r="I570" s="3"/>
      <c r="J570" s="3"/>
      <c r="K570" s="3"/>
    </row>
    <row r="571" spans="6:11" s="2" customFormat="1" hidden="1" x14ac:dyDescent="0.25">
      <c r="F571" s="3"/>
      <c r="G571" s="3"/>
      <c r="H571" s="3"/>
      <c r="I571" s="3"/>
      <c r="J571" s="3"/>
      <c r="K571" s="3"/>
    </row>
    <row r="572" spans="6:11" s="2" customFormat="1" hidden="1" x14ac:dyDescent="0.25">
      <c r="F572" s="3"/>
      <c r="G572" s="3"/>
      <c r="H572" s="3"/>
      <c r="I572" s="3"/>
      <c r="J572" s="3"/>
      <c r="K572" s="3"/>
    </row>
    <row r="573" spans="6:11" s="2" customFormat="1" hidden="1" x14ac:dyDescent="0.25">
      <c r="F573" s="3"/>
      <c r="G573" s="3"/>
      <c r="H573" s="3"/>
      <c r="I573" s="3"/>
      <c r="J573" s="3"/>
      <c r="K573" s="3"/>
    </row>
    <row r="574" spans="6:11" s="2" customFormat="1" hidden="1" x14ac:dyDescent="0.25">
      <c r="F574" s="3"/>
      <c r="G574" s="3"/>
      <c r="H574" s="3"/>
      <c r="I574" s="3"/>
      <c r="J574" s="3"/>
      <c r="K574" s="3"/>
    </row>
    <row r="575" spans="6:11" s="2" customFormat="1" hidden="1" x14ac:dyDescent="0.25">
      <c r="F575" s="3"/>
      <c r="G575" s="3"/>
      <c r="H575" s="3"/>
      <c r="I575" s="3"/>
      <c r="J575" s="3"/>
      <c r="K575" s="3"/>
    </row>
    <row r="576" spans="6:11" s="2" customFormat="1" hidden="1" x14ac:dyDescent="0.25">
      <c r="F576" s="3"/>
      <c r="G576" s="3"/>
      <c r="H576" s="3"/>
      <c r="I576" s="3"/>
      <c r="J576" s="3"/>
      <c r="K576" s="3"/>
    </row>
    <row r="577" spans="6:11" s="2" customFormat="1" hidden="1" x14ac:dyDescent="0.25">
      <c r="F577" s="3"/>
      <c r="G577" s="3"/>
      <c r="H577" s="3"/>
      <c r="I577" s="3"/>
      <c r="J577" s="3"/>
      <c r="K577" s="3"/>
    </row>
    <row r="578" spans="6:11" s="2" customFormat="1" hidden="1" x14ac:dyDescent="0.25">
      <c r="F578" s="3"/>
      <c r="G578" s="3"/>
      <c r="H578" s="3"/>
      <c r="I578" s="3"/>
      <c r="J578" s="3"/>
      <c r="K578" s="3"/>
    </row>
    <row r="579" spans="6:11" s="2" customFormat="1" hidden="1" x14ac:dyDescent="0.25">
      <c r="F579" s="3"/>
      <c r="G579" s="3"/>
      <c r="H579" s="3"/>
      <c r="I579" s="3"/>
      <c r="J579" s="3"/>
      <c r="K579" s="3"/>
    </row>
    <row r="580" spans="6:11" s="2" customFormat="1" hidden="1" x14ac:dyDescent="0.25">
      <c r="F580" s="3"/>
      <c r="G580" s="3"/>
      <c r="H580" s="3"/>
      <c r="I580" s="3"/>
      <c r="J580" s="3"/>
      <c r="K580" s="3"/>
    </row>
    <row r="581" spans="6:11" s="2" customFormat="1" hidden="1" x14ac:dyDescent="0.25">
      <c r="F581" s="3"/>
      <c r="G581" s="3"/>
      <c r="H581" s="3"/>
      <c r="I581" s="3"/>
      <c r="J581" s="3"/>
      <c r="K581" s="3"/>
    </row>
    <row r="582" spans="6:11" s="2" customFormat="1" hidden="1" x14ac:dyDescent="0.25">
      <c r="F582" s="3"/>
      <c r="G582" s="3"/>
      <c r="H582" s="3"/>
      <c r="I582" s="3"/>
      <c r="J582" s="3"/>
      <c r="K582" s="3"/>
    </row>
    <row r="583" spans="6:11" s="2" customFormat="1" hidden="1" x14ac:dyDescent="0.25">
      <c r="F583" s="3"/>
      <c r="G583" s="3"/>
      <c r="H583" s="3"/>
      <c r="I583" s="3"/>
      <c r="J583" s="3"/>
      <c r="K583" s="3"/>
    </row>
    <row r="584" spans="6:11" s="2" customFormat="1" hidden="1" x14ac:dyDescent="0.25">
      <c r="F584" s="3"/>
      <c r="G584" s="3"/>
      <c r="H584" s="3"/>
      <c r="I584" s="3"/>
      <c r="J584" s="3"/>
      <c r="K584" s="3"/>
    </row>
    <row r="585" spans="6:11" s="2" customFormat="1" hidden="1" x14ac:dyDescent="0.25">
      <c r="F585" s="3"/>
      <c r="G585" s="3"/>
      <c r="H585" s="3"/>
      <c r="I585" s="3"/>
      <c r="J585" s="3"/>
      <c r="K585" s="3"/>
    </row>
    <row r="586" spans="6:11" s="2" customFormat="1" hidden="1" x14ac:dyDescent="0.25">
      <c r="F586" s="3"/>
      <c r="G586" s="3"/>
      <c r="H586" s="3"/>
      <c r="I586" s="3"/>
      <c r="J586" s="3"/>
      <c r="K586" s="3"/>
    </row>
    <row r="587" spans="6:11" s="2" customFormat="1" hidden="1" x14ac:dyDescent="0.25">
      <c r="F587" s="3"/>
      <c r="G587" s="3"/>
      <c r="H587" s="3"/>
      <c r="I587" s="3"/>
      <c r="J587" s="3"/>
      <c r="K587" s="3"/>
    </row>
    <row r="588" spans="6:11" s="2" customFormat="1" hidden="1" x14ac:dyDescent="0.25">
      <c r="F588" s="3"/>
      <c r="G588" s="3"/>
      <c r="H588" s="3"/>
      <c r="I588" s="3"/>
      <c r="J588" s="3"/>
      <c r="K588" s="3"/>
    </row>
    <row r="589" spans="6:11" s="2" customFormat="1" hidden="1" x14ac:dyDescent="0.25">
      <c r="F589" s="3"/>
      <c r="G589" s="3"/>
      <c r="H589" s="3"/>
      <c r="I589" s="3"/>
      <c r="J589" s="3"/>
      <c r="K589" s="3"/>
    </row>
    <row r="590" spans="6:11" s="2" customFormat="1" hidden="1" x14ac:dyDescent="0.25">
      <c r="F590" s="3"/>
      <c r="G590" s="3"/>
      <c r="H590" s="3"/>
      <c r="I590" s="3"/>
      <c r="J590" s="3"/>
      <c r="K590" s="3"/>
    </row>
    <row r="591" spans="6:11" s="2" customFormat="1" hidden="1" x14ac:dyDescent="0.25">
      <c r="F591" s="3"/>
      <c r="G591" s="3"/>
      <c r="H591" s="3"/>
      <c r="I591" s="3"/>
      <c r="J591" s="3"/>
      <c r="K591" s="3"/>
    </row>
    <row r="592" spans="6:11" s="2" customFormat="1" hidden="1" x14ac:dyDescent="0.25">
      <c r="F592" s="3"/>
      <c r="G592" s="3"/>
      <c r="H592" s="3"/>
      <c r="I592" s="3"/>
      <c r="J592" s="3"/>
      <c r="K592" s="3"/>
    </row>
    <row r="593" spans="6:11" s="2" customFormat="1" hidden="1" x14ac:dyDescent="0.25">
      <c r="F593" s="3"/>
      <c r="G593" s="3"/>
      <c r="H593" s="3"/>
      <c r="I593" s="3"/>
      <c r="J593" s="3"/>
      <c r="K593" s="3"/>
    </row>
    <row r="594" spans="6:11" s="2" customFormat="1" hidden="1" x14ac:dyDescent="0.25">
      <c r="F594" s="3"/>
      <c r="G594" s="3"/>
      <c r="H594" s="3"/>
      <c r="I594" s="3"/>
      <c r="J594" s="3"/>
      <c r="K594" s="3"/>
    </row>
    <row r="595" spans="6:11" s="2" customFormat="1" hidden="1" x14ac:dyDescent="0.25">
      <c r="F595" s="3"/>
      <c r="G595" s="3"/>
      <c r="H595" s="3"/>
      <c r="I595" s="3"/>
      <c r="J595" s="3"/>
      <c r="K595" s="3"/>
    </row>
    <row r="596" spans="6:11" s="2" customFormat="1" hidden="1" x14ac:dyDescent="0.25">
      <c r="F596" s="3"/>
      <c r="G596" s="3"/>
      <c r="H596" s="3"/>
      <c r="I596" s="3"/>
      <c r="J596" s="3"/>
      <c r="K596" s="3"/>
    </row>
    <row r="597" spans="6:11" s="2" customFormat="1" hidden="1" x14ac:dyDescent="0.25">
      <c r="F597" s="3"/>
      <c r="G597" s="3"/>
      <c r="H597" s="3"/>
      <c r="I597" s="3"/>
      <c r="J597" s="3"/>
      <c r="K597" s="3"/>
    </row>
    <row r="598" spans="6:11" s="2" customFormat="1" hidden="1" x14ac:dyDescent="0.25">
      <c r="F598" s="3"/>
      <c r="G598" s="3"/>
      <c r="H598" s="3"/>
      <c r="I598" s="3"/>
      <c r="J598" s="3"/>
      <c r="K598" s="3"/>
    </row>
    <row r="599" spans="6:11" s="2" customFormat="1" hidden="1" x14ac:dyDescent="0.25">
      <c r="F599" s="3"/>
      <c r="G599" s="3"/>
      <c r="H599" s="3"/>
      <c r="I599" s="3"/>
      <c r="J599" s="3"/>
      <c r="K599" s="3"/>
    </row>
    <row r="600" spans="6:11" s="2" customFormat="1" hidden="1" x14ac:dyDescent="0.25">
      <c r="F600" s="3"/>
      <c r="G600" s="3"/>
      <c r="H600" s="3"/>
      <c r="I600" s="3"/>
      <c r="J600" s="3"/>
      <c r="K600" s="3"/>
    </row>
    <row r="601" spans="6:11" s="2" customFormat="1" hidden="1" x14ac:dyDescent="0.25">
      <c r="F601" s="3"/>
      <c r="G601" s="3"/>
      <c r="H601" s="3"/>
      <c r="I601" s="3"/>
      <c r="J601" s="3"/>
      <c r="K601" s="3"/>
    </row>
    <row r="602" spans="6:11" s="2" customFormat="1" hidden="1" x14ac:dyDescent="0.25">
      <c r="F602" s="3"/>
      <c r="G602" s="3"/>
      <c r="H602" s="3"/>
      <c r="I602" s="3"/>
      <c r="J602" s="3"/>
      <c r="K602" s="3"/>
    </row>
    <row r="603" spans="6:11" s="2" customFormat="1" hidden="1" x14ac:dyDescent="0.25">
      <c r="F603" s="3"/>
      <c r="G603" s="3"/>
      <c r="H603" s="3"/>
      <c r="I603" s="3"/>
      <c r="J603" s="3"/>
      <c r="K603" s="3"/>
    </row>
    <row r="604" spans="6:11" s="2" customFormat="1" hidden="1" x14ac:dyDescent="0.25">
      <c r="F604" s="3"/>
      <c r="G604" s="3"/>
      <c r="H604" s="3"/>
      <c r="I604" s="3"/>
      <c r="J604" s="3"/>
      <c r="K604" s="3"/>
    </row>
    <row r="605" spans="6:11" s="2" customFormat="1" hidden="1" x14ac:dyDescent="0.25">
      <c r="F605" s="3"/>
      <c r="G605" s="3"/>
      <c r="H605" s="3"/>
      <c r="I605" s="3"/>
      <c r="J605" s="3"/>
      <c r="K605" s="3"/>
    </row>
    <row r="606" spans="6:11" s="2" customFormat="1" hidden="1" x14ac:dyDescent="0.25">
      <c r="F606" s="3"/>
      <c r="G606" s="3"/>
      <c r="H606" s="3"/>
      <c r="I606" s="3"/>
      <c r="J606" s="3"/>
      <c r="K606" s="3"/>
    </row>
    <row r="607" spans="6:11" s="2" customFormat="1" hidden="1" x14ac:dyDescent="0.25">
      <c r="F607" s="3"/>
      <c r="G607" s="3"/>
      <c r="H607" s="3"/>
      <c r="I607" s="3"/>
      <c r="J607" s="3"/>
      <c r="K607" s="3"/>
    </row>
    <row r="608" spans="6:11" s="2" customFormat="1" hidden="1" x14ac:dyDescent="0.25">
      <c r="F608" s="3"/>
      <c r="G608" s="3"/>
      <c r="H608" s="3"/>
      <c r="I608" s="3"/>
      <c r="J608" s="3"/>
      <c r="K608" s="3"/>
    </row>
    <row r="609" spans="6:11" s="2" customFormat="1" hidden="1" x14ac:dyDescent="0.25">
      <c r="F609" s="3"/>
      <c r="G609" s="3"/>
      <c r="H609" s="3"/>
      <c r="I609" s="3"/>
      <c r="J609" s="3"/>
      <c r="K609" s="3"/>
    </row>
    <row r="610" spans="6:11" s="2" customFormat="1" hidden="1" x14ac:dyDescent="0.25">
      <c r="F610" s="3"/>
      <c r="G610" s="3"/>
      <c r="H610" s="3"/>
      <c r="I610" s="3"/>
      <c r="J610" s="3"/>
      <c r="K610" s="3"/>
    </row>
    <row r="611" spans="6:11" s="2" customFormat="1" hidden="1" x14ac:dyDescent="0.25">
      <c r="F611" s="3"/>
      <c r="G611" s="3"/>
      <c r="H611" s="3"/>
      <c r="I611" s="3"/>
      <c r="J611" s="3"/>
      <c r="K611" s="3"/>
    </row>
    <row r="612" spans="6:11" s="2" customFormat="1" hidden="1" x14ac:dyDescent="0.25">
      <c r="F612" s="3"/>
      <c r="G612" s="3"/>
      <c r="H612" s="3"/>
      <c r="I612" s="3"/>
      <c r="J612" s="3"/>
      <c r="K612" s="3"/>
    </row>
    <row r="613" spans="6:11" s="2" customFormat="1" hidden="1" x14ac:dyDescent="0.25">
      <c r="F613" s="3"/>
      <c r="G613" s="3"/>
      <c r="H613" s="3"/>
      <c r="I613" s="3"/>
      <c r="J613" s="3"/>
      <c r="K613" s="3"/>
    </row>
    <row r="614" spans="6:11" s="2" customFormat="1" hidden="1" x14ac:dyDescent="0.25">
      <c r="F614" s="3"/>
      <c r="G614" s="3"/>
      <c r="H614" s="3"/>
      <c r="I614" s="3"/>
      <c r="J614" s="3"/>
      <c r="K614" s="3"/>
    </row>
    <row r="615" spans="6:11" s="2" customFormat="1" hidden="1" x14ac:dyDescent="0.25">
      <c r="F615" s="3"/>
      <c r="G615" s="3"/>
      <c r="H615" s="3"/>
      <c r="I615" s="3"/>
      <c r="J615" s="3"/>
      <c r="K615" s="3"/>
    </row>
    <row r="616" spans="6:11" s="2" customFormat="1" hidden="1" x14ac:dyDescent="0.25">
      <c r="F616" s="3"/>
      <c r="G616" s="3"/>
      <c r="H616" s="3"/>
      <c r="I616" s="3"/>
      <c r="J616" s="3"/>
      <c r="K616" s="3"/>
    </row>
    <row r="617" spans="6:11" s="2" customFormat="1" hidden="1" x14ac:dyDescent="0.25">
      <c r="F617" s="3"/>
      <c r="G617" s="3"/>
      <c r="H617" s="3"/>
      <c r="I617" s="3"/>
      <c r="J617" s="3"/>
      <c r="K617" s="3"/>
    </row>
    <row r="618" spans="6:11" s="2" customFormat="1" hidden="1" x14ac:dyDescent="0.25">
      <c r="F618" s="3"/>
      <c r="G618" s="3"/>
      <c r="H618" s="3"/>
      <c r="I618" s="3"/>
      <c r="J618" s="3"/>
      <c r="K618" s="3"/>
    </row>
    <row r="619" spans="6:11" s="2" customFormat="1" hidden="1" x14ac:dyDescent="0.25">
      <c r="F619" s="3"/>
      <c r="G619" s="3"/>
      <c r="H619" s="3"/>
      <c r="I619" s="3"/>
      <c r="J619" s="3"/>
      <c r="K619" s="3"/>
    </row>
    <row r="620" spans="6:11" s="2" customFormat="1" hidden="1" x14ac:dyDescent="0.25">
      <c r="F620" s="3"/>
      <c r="G620" s="3"/>
      <c r="H620" s="3"/>
      <c r="I620" s="3"/>
      <c r="J620" s="3"/>
      <c r="K620" s="3"/>
    </row>
    <row r="621" spans="6:11" s="2" customFormat="1" hidden="1" x14ac:dyDescent="0.25">
      <c r="F621" s="3"/>
      <c r="G621" s="3"/>
      <c r="H621" s="3"/>
      <c r="I621" s="3"/>
      <c r="J621" s="3"/>
      <c r="K621" s="3"/>
    </row>
    <row r="622" spans="6:11" s="2" customFormat="1" hidden="1" x14ac:dyDescent="0.25">
      <c r="F622" s="3"/>
      <c r="G622" s="3"/>
      <c r="H622" s="3"/>
      <c r="I622" s="3"/>
      <c r="J622" s="3"/>
      <c r="K622" s="3"/>
    </row>
    <row r="623" spans="6:11" s="2" customFormat="1" hidden="1" x14ac:dyDescent="0.25">
      <c r="F623" s="3"/>
      <c r="G623" s="3"/>
      <c r="H623" s="3"/>
      <c r="I623" s="3"/>
      <c r="J623" s="3"/>
      <c r="K623" s="3"/>
    </row>
    <row r="624" spans="6:11" s="2" customFormat="1" hidden="1" x14ac:dyDescent="0.25">
      <c r="F624" s="3"/>
      <c r="G624" s="3"/>
      <c r="H624" s="3"/>
      <c r="I624" s="3"/>
      <c r="J624" s="3"/>
      <c r="K624" s="3"/>
    </row>
    <row r="625" spans="6:11" s="2" customFormat="1" hidden="1" x14ac:dyDescent="0.25">
      <c r="F625" s="3"/>
      <c r="G625" s="3"/>
      <c r="H625" s="3"/>
      <c r="I625" s="3"/>
      <c r="J625" s="3"/>
      <c r="K625" s="3"/>
    </row>
    <row r="626" spans="6:11" s="2" customFormat="1" hidden="1" x14ac:dyDescent="0.25">
      <c r="F626" s="3"/>
      <c r="G626" s="3"/>
      <c r="H626" s="3"/>
      <c r="I626" s="3"/>
      <c r="J626" s="3"/>
      <c r="K626" s="3"/>
    </row>
    <row r="627" spans="6:11" s="2" customFormat="1" hidden="1" x14ac:dyDescent="0.25">
      <c r="F627" s="3"/>
      <c r="G627" s="3"/>
      <c r="H627" s="3"/>
      <c r="I627" s="3"/>
      <c r="J627" s="3"/>
      <c r="K627" s="3"/>
    </row>
    <row r="628" spans="6:11" s="2" customFormat="1" hidden="1" x14ac:dyDescent="0.25">
      <c r="F628" s="3"/>
      <c r="G628" s="3"/>
      <c r="H628" s="3"/>
      <c r="I628" s="3"/>
      <c r="J628" s="3"/>
      <c r="K628" s="3"/>
    </row>
    <row r="629" spans="6:11" s="2" customFormat="1" hidden="1" x14ac:dyDescent="0.25">
      <c r="F629" s="3"/>
      <c r="G629" s="3"/>
      <c r="H629" s="3"/>
      <c r="I629" s="3"/>
      <c r="J629" s="3"/>
      <c r="K629" s="3"/>
    </row>
    <row r="630" spans="6:11" s="2" customFormat="1" hidden="1" x14ac:dyDescent="0.25">
      <c r="F630" s="3"/>
      <c r="G630" s="3"/>
      <c r="H630" s="3"/>
      <c r="I630" s="3"/>
      <c r="J630" s="3"/>
      <c r="K630" s="3"/>
    </row>
    <row r="631" spans="6:11" s="2" customFormat="1" hidden="1" x14ac:dyDescent="0.25">
      <c r="F631" s="3"/>
      <c r="G631" s="3"/>
      <c r="H631" s="3"/>
      <c r="I631" s="3"/>
      <c r="J631" s="3"/>
      <c r="K631" s="3"/>
    </row>
    <row r="632" spans="6:11" s="2" customFormat="1" hidden="1" x14ac:dyDescent="0.25">
      <c r="F632" s="3"/>
      <c r="G632" s="3"/>
      <c r="H632" s="3"/>
      <c r="I632" s="3"/>
      <c r="J632" s="3"/>
      <c r="K632" s="3"/>
    </row>
    <row r="633" spans="6:11" s="2" customFormat="1" hidden="1" x14ac:dyDescent="0.25">
      <c r="F633" s="3"/>
      <c r="G633" s="3"/>
      <c r="H633" s="3"/>
      <c r="I633" s="3"/>
      <c r="J633" s="3"/>
      <c r="K633" s="3"/>
    </row>
    <row r="634" spans="6:11" s="2" customFormat="1" hidden="1" x14ac:dyDescent="0.25">
      <c r="F634" s="3"/>
      <c r="G634" s="3"/>
      <c r="H634" s="3"/>
      <c r="I634" s="3"/>
      <c r="J634" s="3"/>
      <c r="K634" s="3"/>
    </row>
    <row r="635" spans="6:11" s="2" customFormat="1" hidden="1" x14ac:dyDescent="0.25">
      <c r="F635" s="3"/>
      <c r="G635" s="3"/>
      <c r="H635" s="3"/>
      <c r="I635" s="3"/>
      <c r="J635" s="3"/>
      <c r="K635" s="3"/>
    </row>
    <row r="636" spans="6:11" s="2" customFormat="1" hidden="1" x14ac:dyDescent="0.25">
      <c r="F636" s="3"/>
      <c r="G636" s="3"/>
      <c r="H636" s="3"/>
      <c r="I636" s="3"/>
      <c r="J636" s="3"/>
      <c r="K636" s="3"/>
    </row>
    <row r="637" spans="6:11" s="2" customFormat="1" hidden="1" x14ac:dyDescent="0.25">
      <c r="F637" s="3"/>
      <c r="G637" s="3"/>
      <c r="H637" s="3"/>
      <c r="I637" s="3"/>
      <c r="J637" s="3"/>
      <c r="K637" s="3"/>
    </row>
    <row r="638" spans="6:11" s="2" customFormat="1" hidden="1" x14ac:dyDescent="0.25">
      <c r="F638" s="3"/>
      <c r="G638" s="3"/>
      <c r="H638" s="3"/>
      <c r="I638" s="3"/>
      <c r="J638" s="3"/>
      <c r="K638" s="3"/>
    </row>
    <row r="639" spans="6:11" s="2" customFormat="1" hidden="1" x14ac:dyDescent="0.25">
      <c r="F639" s="3"/>
      <c r="G639" s="3"/>
      <c r="H639" s="3"/>
      <c r="I639" s="3"/>
      <c r="J639" s="3"/>
      <c r="K639" s="3"/>
    </row>
    <row r="640" spans="6:11" s="2" customFormat="1" hidden="1" x14ac:dyDescent="0.25">
      <c r="F640" s="3"/>
      <c r="G640" s="3"/>
      <c r="H640" s="3"/>
      <c r="I640" s="3"/>
      <c r="J640" s="3"/>
      <c r="K640" s="3"/>
    </row>
    <row r="641" spans="6:11" s="2" customFormat="1" hidden="1" x14ac:dyDescent="0.25">
      <c r="F641" s="3"/>
      <c r="G641" s="3"/>
      <c r="H641" s="3"/>
      <c r="I641" s="3"/>
      <c r="J641" s="3"/>
      <c r="K641" s="3"/>
    </row>
    <row r="642" spans="6:11" s="2" customFormat="1" hidden="1" x14ac:dyDescent="0.25">
      <c r="F642" s="3"/>
      <c r="G642" s="3"/>
      <c r="H642" s="3"/>
      <c r="I642" s="3"/>
      <c r="J642" s="3"/>
      <c r="K642" s="3"/>
    </row>
    <row r="643" spans="6:11" s="2" customFormat="1" hidden="1" x14ac:dyDescent="0.25">
      <c r="F643" s="3"/>
      <c r="G643" s="3"/>
      <c r="H643" s="3"/>
      <c r="I643" s="3"/>
      <c r="J643" s="3"/>
      <c r="K643" s="3"/>
    </row>
    <row r="644" spans="6:11" s="2" customFormat="1" hidden="1" x14ac:dyDescent="0.25">
      <c r="F644" s="3"/>
      <c r="G644" s="3"/>
      <c r="H644" s="3"/>
      <c r="I644" s="3"/>
      <c r="J644" s="3"/>
      <c r="K644" s="3"/>
    </row>
    <row r="645" spans="6:11" s="2" customFormat="1" hidden="1" x14ac:dyDescent="0.25">
      <c r="F645" s="3"/>
      <c r="G645" s="3"/>
      <c r="H645" s="3"/>
      <c r="I645" s="3"/>
      <c r="J645" s="3"/>
      <c r="K645" s="3"/>
    </row>
    <row r="646" spans="6:11" s="2" customFormat="1" hidden="1" x14ac:dyDescent="0.25">
      <c r="F646" s="3"/>
      <c r="G646" s="3"/>
      <c r="H646" s="3"/>
      <c r="I646" s="3"/>
      <c r="J646" s="3"/>
      <c r="K646" s="3"/>
    </row>
    <row r="647" spans="6:11" s="2" customFormat="1" hidden="1" x14ac:dyDescent="0.25">
      <c r="F647" s="3"/>
      <c r="G647" s="3"/>
      <c r="H647" s="3"/>
      <c r="I647" s="3"/>
      <c r="J647" s="3"/>
      <c r="K647" s="3"/>
    </row>
    <row r="648" spans="6:11" s="2" customFormat="1" hidden="1" x14ac:dyDescent="0.25">
      <c r="F648" s="3"/>
      <c r="G648" s="3"/>
      <c r="H648" s="3"/>
      <c r="I648" s="3"/>
      <c r="J648" s="3"/>
      <c r="K648" s="3"/>
    </row>
    <row r="649" spans="6:11" s="2" customFormat="1" hidden="1" x14ac:dyDescent="0.25">
      <c r="F649" s="3"/>
      <c r="G649" s="3"/>
      <c r="H649" s="3"/>
      <c r="I649" s="3"/>
      <c r="J649" s="3"/>
      <c r="K649" s="3"/>
    </row>
    <row r="650" spans="6:11" s="2" customFormat="1" hidden="1" x14ac:dyDescent="0.25">
      <c r="F650" s="3"/>
      <c r="G650" s="3"/>
      <c r="H650" s="3"/>
      <c r="I650" s="3"/>
      <c r="J650" s="3"/>
      <c r="K650" s="3"/>
    </row>
    <row r="651" spans="6:11" s="2" customFormat="1" hidden="1" x14ac:dyDescent="0.25">
      <c r="F651" s="3"/>
      <c r="G651" s="3"/>
      <c r="H651" s="3"/>
      <c r="I651" s="3"/>
      <c r="J651" s="3"/>
      <c r="K651" s="3"/>
    </row>
    <row r="652" spans="6:11" s="2" customFormat="1" hidden="1" x14ac:dyDescent="0.25">
      <c r="F652" s="3"/>
      <c r="G652" s="3"/>
      <c r="H652" s="3"/>
      <c r="I652" s="3"/>
      <c r="J652" s="3"/>
      <c r="K652" s="3"/>
    </row>
    <row r="653" spans="6:11" s="2" customFormat="1" hidden="1" x14ac:dyDescent="0.25">
      <c r="F653" s="3"/>
      <c r="G653" s="3"/>
      <c r="H653" s="3"/>
      <c r="I653" s="3"/>
      <c r="J653" s="3"/>
      <c r="K653" s="3"/>
    </row>
    <row r="654" spans="6:11" s="2" customFormat="1" hidden="1" x14ac:dyDescent="0.25">
      <c r="F654" s="3"/>
      <c r="G654" s="3"/>
      <c r="H654" s="3"/>
      <c r="I654" s="3"/>
      <c r="J654" s="3"/>
      <c r="K654" s="3"/>
    </row>
    <row r="655" spans="6:11" s="2" customFormat="1" hidden="1" x14ac:dyDescent="0.25">
      <c r="F655" s="3"/>
      <c r="G655" s="3"/>
      <c r="H655" s="3"/>
      <c r="I655" s="3"/>
      <c r="J655" s="3"/>
      <c r="K655" s="3"/>
    </row>
    <row r="656" spans="6:11" s="2" customFormat="1" hidden="1" x14ac:dyDescent="0.25">
      <c r="F656" s="3"/>
      <c r="G656" s="3"/>
      <c r="H656" s="3"/>
      <c r="I656" s="3"/>
      <c r="J656" s="3"/>
      <c r="K656" s="3"/>
    </row>
    <row r="657" spans="6:11" s="2" customFormat="1" hidden="1" x14ac:dyDescent="0.25">
      <c r="F657" s="3"/>
      <c r="G657" s="3"/>
      <c r="H657" s="3"/>
      <c r="I657" s="3"/>
      <c r="J657" s="3"/>
      <c r="K657" s="3"/>
    </row>
    <row r="658" spans="6:11" s="2" customFormat="1" hidden="1" x14ac:dyDescent="0.25">
      <c r="F658" s="3"/>
      <c r="G658" s="3"/>
      <c r="H658" s="3"/>
      <c r="I658" s="3"/>
      <c r="J658" s="3"/>
      <c r="K658" s="3"/>
    </row>
    <row r="659" spans="6:11" s="2" customFormat="1" hidden="1" x14ac:dyDescent="0.25">
      <c r="F659" s="3"/>
      <c r="G659" s="3"/>
      <c r="H659" s="3"/>
      <c r="I659" s="3"/>
      <c r="J659" s="3"/>
      <c r="K659" s="3"/>
    </row>
    <row r="660" spans="6:11" s="2" customFormat="1" hidden="1" x14ac:dyDescent="0.25">
      <c r="F660" s="3"/>
      <c r="G660" s="3"/>
      <c r="H660" s="3"/>
      <c r="I660" s="3"/>
      <c r="J660" s="3"/>
      <c r="K660" s="3"/>
    </row>
    <row r="661" spans="6:11" s="2" customFormat="1" hidden="1" x14ac:dyDescent="0.25">
      <c r="F661" s="3"/>
      <c r="G661" s="3"/>
      <c r="H661" s="3"/>
      <c r="I661" s="3"/>
      <c r="J661" s="3"/>
      <c r="K661" s="3"/>
    </row>
    <row r="662" spans="6:11" s="2" customFormat="1" hidden="1" x14ac:dyDescent="0.25">
      <c r="F662" s="3"/>
      <c r="G662" s="3"/>
      <c r="H662" s="3"/>
      <c r="I662" s="3"/>
      <c r="J662" s="3"/>
      <c r="K662" s="3"/>
    </row>
    <row r="663" spans="6:11" s="2" customFormat="1" hidden="1" x14ac:dyDescent="0.25">
      <c r="F663" s="3"/>
      <c r="G663" s="3"/>
      <c r="H663" s="3"/>
      <c r="I663" s="3"/>
      <c r="J663" s="3"/>
      <c r="K663" s="3"/>
    </row>
    <row r="664" spans="6:11" s="2" customFormat="1" hidden="1" x14ac:dyDescent="0.25">
      <c r="F664" s="3"/>
      <c r="G664" s="3"/>
      <c r="H664" s="3"/>
      <c r="I664" s="3"/>
      <c r="J664" s="3"/>
      <c r="K664" s="3"/>
    </row>
    <row r="665" spans="6:11" s="2" customFormat="1" hidden="1" x14ac:dyDescent="0.25">
      <c r="F665" s="3"/>
      <c r="G665" s="3"/>
      <c r="H665" s="3"/>
      <c r="I665" s="3"/>
      <c r="J665" s="3"/>
      <c r="K665" s="3"/>
    </row>
    <row r="666" spans="6:11" s="2" customFormat="1" hidden="1" x14ac:dyDescent="0.25">
      <c r="F666" s="3"/>
      <c r="G666" s="3"/>
      <c r="H666" s="3"/>
      <c r="I666" s="3"/>
      <c r="J666" s="3"/>
      <c r="K666" s="3"/>
    </row>
    <row r="667" spans="6:11" s="2" customFormat="1" hidden="1" x14ac:dyDescent="0.25">
      <c r="F667" s="3"/>
      <c r="G667" s="3"/>
      <c r="H667" s="3"/>
      <c r="I667" s="3"/>
      <c r="J667" s="3"/>
      <c r="K667" s="3"/>
    </row>
    <row r="668" spans="6:11" s="2" customFormat="1" hidden="1" x14ac:dyDescent="0.25">
      <c r="F668" s="3"/>
      <c r="G668" s="3"/>
      <c r="H668" s="3"/>
      <c r="I668" s="3"/>
      <c r="J668" s="3"/>
      <c r="K668" s="3"/>
    </row>
    <row r="669" spans="6:11" s="2" customFormat="1" hidden="1" x14ac:dyDescent="0.25">
      <c r="F669" s="3"/>
      <c r="G669" s="3"/>
      <c r="H669" s="3"/>
      <c r="I669" s="3"/>
      <c r="J669" s="3"/>
      <c r="K669" s="3"/>
    </row>
    <row r="670" spans="6:11" s="2" customFormat="1" hidden="1" x14ac:dyDescent="0.25">
      <c r="F670" s="3"/>
      <c r="G670" s="3"/>
      <c r="H670" s="3"/>
      <c r="I670" s="3"/>
      <c r="J670" s="3"/>
      <c r="K670" s="3"/>
    </row>
    <row r="671" spans="6:11" s="2" customFormat="1" hidden="1" x14ac:dyDescent="0.25">
      <c r="F671" s="3"/>
      <c r="G671" s="3"/>
      <c r="H671" s="3"/>
      <c r="I671" s="3"/>
      <c r="J671" s="3"/>
      <c r="K671" s="3"/>
    </row>
    <row r="672" spans="6:11" s="2" customFormat="1" hidden="1" x14ac:dyDescent="0.25">
      <c r="F672" s="3"/>
      <c r="G672" s="3"/>
      <c r="H672" s="3"/>
      <c r="I672" s="3"/>
      <c r="J672" s="3"/>
      <c r="K672" s="3"/>
    </row>
    <row r="673" spans="6:11" s="2" customFormat="1" hidden="1" x14ac:dyDescent="0.25">
      <c r="F673" s="3"/>
      <c r="G673" s="3"/>
      <c r="H673" s="3"/>
      <c r="I673" s="3"/>
      <c r="J673" s="3"/>
      <c r="K673" s="3"/>
    </row>
    <row r="674" spans="6:11" s="2" customFormat="1" hidden="1" x14ac:dyDescent="0.25">
      <c r="F674" s="3"/>
      <c r="G674" s="3"/>
      <c r="H674" s="3"/>
      <c r="I674" s="3"/>
      <c r="J674" s="3"/>
      <c r="K674" s="3"/>
    </row>
    <row r="675" spans="6:11" s="2" customFormat="1" hidden="1" x14ac:dyDescent="0.25">
      <c r="F675" s="3"/>
      <c r="G675" s="3"/>
      <c r="H675" s="3"/>
      <c r="I675" s="3"/>
      <c r="J675" s="3"/>
      <c r="K675" s="3"/>
    </row>
    <row r="676" spans="6:11" s="2" customFormat="1" hidden="1" x14ac:dyDescent="0.25">
      <c r="F676" s="3"/>
      <c r="G676" s="3"/>
      <c r="H676" s="3"/>
      <c r="I676" s="3"/>
      <c r="J676" s="3"/>
      <c r="K676" s="3"/>
    </row>
    <row r="677" spans="6:11" s="2" customFormat="1" hidden="1" x14ac:dyDescent="0.25">
      <c r="F677" s="3"/>
      <c r="G677" s="3"/>
      <c r="H677" s="3"/>
      <c r="I677" s="3"/>
      <c r="J677" s="3"/>
      <c r="K677" s="3"/>
    </row>
    <row r="678" spans="6:11" s="2" customFormat="1" hidden="1" x14ac:dyDescent="0.25">
      <c r="F678" s="3"/>
      <c r="G678" s="3"/>
      <c r="H678" s="3"/>
      <c r="I678" s="3"/>
      <c r="J678" s="3"/>
      <c r="K678" s="3"/>
    </row>
    <row r="679" spans="6:11" s="2" customFormat="1" hidden="1" x14ac:dyDescent="0.25">
      <c r="F679" s="3"/>
      <c r="G679" s="3"/>
      <c r="H679" s="3"/>
      <c r="I679" s="3"/>
      <c r="J679" s="3"/>
      <c r="K679" s="3"/>
    </row>
    <row r="680" spans="6:11" s="2" customFormat="1" hidden="1" x14ac:dyDescent="0.25">
      <c r="F680" s="3"/>
      <c r="G680" s="3"/>
      <c r="H680" s="3"/>
      <c r="I680" s="3"/>
      <c r="J680" s="3"/>
      <c r="K680" s="3"/>
    </row>
    <row r="681" spans="6:11" s="2" customFormat="1" hidden="1" x14ac:dyDescent="0.25">
      <c r="F681" s="3"/>
      <c r="G681" s="3"/>
      <c r="H681" s="3"/>
      <c r="I681" s="3"/>
      <c r="J681" s="3"/>
      <c r="K681" s="3"/>
    </row>
    <row r="682" spans="6:11" s="2" customFormat="1" hidden="1" x14ac:dyDescent="0.25">
      <c r="F682" s="3"/>
      <c r="G682" s="3"/>
      <c r="H682" s="3"/>
      <c r="I682" s="3"/>
      <c r="J682" s="3"/>
      <c r="K682" s="3"/>
    </row>
    <row r="683" spans="6:11" s="2" customFormat="1" hidden="1" x14ac:dyDescent="0.25">
      <c r="F683" s="3"/>
      <c r="G683" s="3"/>
      <c r="H683" s="3"/>
      <c r="I683" s="3"/>
      <c r="J683" s="3"/>
      <c r="K683" s="3"/>
    </row>
    <row r="684" spans="6:11" s="2" customFormat="1" hidden="1" x14ac:dyDescent="0.25">
      <c r="F684" s="3"/>
      <c r="G684" s="3"/>
      <c r="H684" s="3"/>
      <c r="I684" s="3"/>
      <c r="J684" s="3"/>
      <c r="K684" s="3"/>
    </row>
    <row r="685" spans="6:11" s="2" customFormat="1" hidden="1" x14ac:dyDescent="0.25">
      <c r="F685" s="3"/>
      <c r="G685" s="3"/>
      <c r="H685" s="3"/>
      <c r="I685" s="3"/>
      <c r="J685" s="3"/>
      <c r="K685" s="3"/>
    </row>
    <row r="686" spans="6:11" s="2" customFormat="1" hidden="1" x14ac:dyDescent="0.25">
      <c r="F686" s="3"/>
      <c r="G686" s="3"/>
      <c r="H686" s="3"/>
      <c r="I686" s="3"/>
      <c r="J686" s="3"/>
      <c r="K686" s="3"/>
    </row>
    <row r="687" spans="6:11" s="2" customFormat="1" hidden="1" x14ac:dyDescent="0.25">
      <c r="F687" s="3"/>
      <c r="G687" s="3"/>
      <c r="H687" s="3"/>
      <c r="I687" s="3"/>
      <c r="J687" s="3"/>
      <c r="K687" s="3"/>
    </row>
    <row r="688" spans="6:11" s="2" customFormat="1" hidden="1" x14ac:dyDescent="0.25">
      <c r="F688" s="3"/>
      <c r="G688" s="3"/>
      <c r="H688" s="3"/>
      <c r="I688" s="3"/>
      <c r="J688" s="3"/>
      <c r="K688" s="3"/>
    </row>
    <row r="689" spans="6:11" s="2" customFormat="1" hidden="1" x14ac:dyDescent="0.25">
      <c r="F689" s="3"/>
      <c r="G689" s="3"/>
      <c r="H689" s="3"/>
      <c r="I689" s="3"/>
      <c r="J689" s="3"/>
      <c r="K689" s="3"/>
    </row>
    <row r="690" spans="6:11" s="2" customFormat="1" hidden="1" x14ac:dyDescent="0.25">
      <c r="F690" s="3"/>
      <c r="G690" s="3"/>
      <c r="H690" s="3"/>
      <c r="I690" s="3"/>
      <c r="J690" s="3"/>
      <c r="K690" s="3"/>
    </row>
    <row r="691" spans="6:11" s="2" customFormat="1" hidden="1" x14ac:dyDescent="0.25">
      <c r="F691" s="3"/>
      <c r="G691" s="3"/>
      <c r="H691" s="3"/>
      <c r="I691" s="3"/>
      <c r="J691" s="3"/>
      <c r="K691" s="3"/>
    </row>
    <row r="692" spans="6:11" s="2" customFormat="1" hidden="1" x14ac:dyDescent="0.25">
      <c r="F692" s="3"/>
      <c r="G692" s="3"/>
      <c r="H692" s="3"/>
      <c r="I692" s="3"/>
      <c r="J692" s="3"/>
      <c r="K692" s="3"/>
    </row>
    <row r="693" spans="6:11" s="2" customFormat="1" hidden="1" x14ac:dyDescent="0.25">
      <c r="F693" s="3"/>
      <c r="G693" s="3"/>
      <c r="H693" s="3"/>
      <c r="I693" s="3"/>
      <c r="J693" s="3"/>
      <c r="K693" s="3"/>
    </row>
    <row r="694" spans="6:11" s="2" customFormat="1" hidden="1" x14ac:dyDescent="0.25">
      <c r="F694" s="3"/>
      <c r="G694" s="3"/>
      <c r="H694" s="3"/>
      <c r="I694" s="3"/>
      <c r="J694" s="3"/>
      <c r="K694" s="3"/>
    </row>
    <row r="695" spans="6:11" s="2" customFormat="1" hidden="1" x14ac:dyDescent="0.25">
      <c r="F695" s="3"/>
      <c r="G695" s="3"/>
      <c r="H695" s="3"/>
      <c r="I695" s="3"/>
      <c r="J695" s="3"/>
      <c r="K695" s="3"/>
    </row>
    <row r="696" spans="6:11" s="2" customFormat="1" hidden="1" x14ac:dyDescent="0.25">
      <c r="F696" s="3"/>
      <c r="G696" s="3"/>
      <c r="H696" s="3"/>
      <c r="I696" s="3"/>
      <c r="J696" s="3"/>
      <c r="K696" s="3"/>
    </row>
    <row r="697" spans="6:11" s="2" customFormat="1" hidden="1" x14ac:dyDescent="0.25">
      <c r="F697" s="3"/>
      <c r="G697" s="3"/>
      <c r="H697" s="3"/>
      <c r="I697" s="3"/>
      <c r="J697" s="3"/>
      <c r="K697" s="3"/>
    </row>
    <row r="698" spans="6:11" s="2" customFormat="1" hidden="1" x14ac:dyDescent="0.25">
      <c r="F698" s="3"/>
      <c r="G698" s="3"/>
      <c r="H698" s="3"/>
      <c r="I698" s="3"/>
      <c r="J698" s="3"/>
      <c r="K698" s="3"/>
    </row>
    <row r="699" spans="6:11" s="2" customFormat="1" hidden="1" x14ac:dyDescent="0.25">
      <c r="F699" s="3"/>
      <c r="G699" s="3"/>
      <c r="H699" s="3"/>
      <c r="I699" s="3"/>
      <c r="J699" s="3"/>
      <c r="K699" s="3"/>
    </row>
    <row r="700" spans="6:11" s="2" customFormat="1" hidden="1" x14ac:dyDescent="0.25">
      <c r="F700" s="3"/>
      <c r="G700" s="3"/>
      <c r="H700" s="3"/>
      <c r="I700" s="3"/>
      <c r="J700" s="3"/>
      <c r="K700" s="3"/>
    </row>
    <row r="701" spans="6:11" s="2" customFormat="1" hidden="1" x14ac:dyDescent="0.25">
      <c r="F701" s="3"/>
      <c r="G701" s="3"/>
      <c r="H701" s="3"/>
      <c r="I701" s="3"/>
      <c r="J701" s="3"/>
      <c r="K701" s="3"/>
    </row>
    <row r="702" spans="6:11" s="2" customFormat="1" hidden="1" x14ac:dyDescent="0.25">
      <c r="F702" s="3"/>
      <c r="G702" s="3"/>
      <c r="H702" s="3"/>
      <c r="I702" s="3"/>
      <c r="J702" s="3"/>
      <c r="K702" s="3"/>
    </row>
    <row r="703" spans="6:11" s="2" customFormat="1" hidden="1" x14ac:dyDescent="0.25">
      <c r="F703" s="3"/>
      <c r="G703" s="3"/>
      <c r="H703" s="3"/>
      <c r="I703" s="3"/>
      <c r="J703" s="3"/>
      <c r="K703" s="3"/>
    </row>
    <row r="704" spans="6:11" s="2" customFormat="1" hidden="1" x14ac:dyDescent="0.25">
      <c r="F704" s="3"/>
      <c r="G704" s="3"/>
      <c r="H704" s="3"/>
      <c r="I704" s="3"/>
      <c r="J704" s="3"/>
      <c r="K704" s="3"/>
    </row>
    <row r="705" spans="6:11" s="2" customFormat="1" hidden="1" x14ac:dyDescent="0.25">
      <c r="F705" s="3"/>
      <c r="G705" s="3"/>
      <c r="H705" s="3"/>
      <c r="I705" s="3"/>
      <c r="J705" s="3"/>
      <c r="K705" s="3"/>
    </row>
    <row r="706" spans="6:11" s="2" customFormat="1" hidden="1" x14ac:dyDescent="0.25">
      <c r="F706" s="3"/>
      <c r="G706" s="3"/>
      <c r="H706" s="3"/>
      <c r="I706" s="3"/>
      <c r="J706" s="3"/>
      <c r="K706" s="3"/>
    </row>
    <row r="707" spans="6:11" s="2" customFormat="1" hidden="1" x14ac:dyDescent="0.25">
      <c r="F707" s="3"/>
      <c r="G707" s="3"/>
      <c r="H707" s="3"/>
      <c r="I707" s="3"/>
      <c r="J707" s="3"/>
      <c r="K707" s="3"/>
    </row>
    <row r="708" spans="6:11" s="2" customFormat="1" hidden="1" x14ac:dyDescent="0.25">
      <c r="F708" s="3"/>
      <c r="G708" s="3"/>
      <c r="H708" s="3"/>
      <c r="I708" s="3"/>
      <c r="J708" s="3"/>
      <c r="K708" s="3"/>
    </row>
    <row r="709" spans="6:11" s="2" customFormat="1" hidden="1" x14ac:dyDescent="0.25">
      <c r="F709" s="3"/>
      <c r="G709" s="3"/>
      <c r="H709" s="3"/>
      <c r="I709" s="3"/>
      <c r="J709" s="3"/>
      <c r="K709" s="3"/>
    </row>
    <row r="710" spans="6:11" s="2" customFormat="1" hidden="1" x14ac:dyDescent="0.25">
      <c r="F710" s="3"/>
      <c r="G710" s="3"/>
      <c r="H710" s="3"/>
      <c r="I710" s="3"/>
      <c r="J710" s="3"/>
      <c r="K710" s="3"/>
    </row>
    <row r="711" spans="6:11" s="2" customFormat="1" hidden="1" x14ac:dyDescent="0.25">
      <c r="F711" s="3"/>
      <c r="G711" s="3"/>
      <c r="H711" s="3"/>
      <c r="I711" s="3"/>
      <c r="J711" s="3"/>
      <c r="K711" s="3"/>
    </row>
    <row r="712" spans="6:11" s="2" customFormat="1" hidden="1" x14ac:dyDescent="0.25">
      <c r="F712" s="3"/>
      <c r="G712" s="3"/>
      <c r="H712" s="3"/>
      <c r="I712" s="3"/>
      <c r="J712" s="3"/>
      <c r="K712" s="3"/>
    </row>
    <row r="713" spans="6:11" s="2" customFormat="1" hidden="1" x14ac:dyDescent="0.25">
      <c r="F713" s="3"/>
      <c r="G713" s="3"/>
      <c r="H713" s="3"/>
      <c r="I713" s="3"/>
      <c r="J713" s="3"/>
      <c r="K713" s="3"/>
    </row>
    <row r="714" spans="6:11" s="2" customFormat="1" hidden="1" x14ac:dyDescent="0.25">
      <c r="F714" s="3"/>
      <c r="G714" s="3"/>
      <c r="H714" s="3"/>
      <c r="I714" s="3"/>
      <c r="J714" s="3"/>
      <c r="K714" s="3"/>
    </row>
    <row r="715" spans="6:11" s="2" customFormat="1" hidden="1" x14ac:dyDescent="0.25">
      <c r="F715" s="3"/>
      <c r="G715" s="3"/>
      <c r="H715" s="3"/>
      <c r="I715" s="3"/>
      <c r="J715" s="3"/>
      <c r="K715" s="3"/>
    </row>
    <row r="716" spans="6:11" s="2" customFormat="1" hidden="1" x14ac:dyDescent="0.25">
      <c r="F716" s="3"/>
      <c r="G716" s="3"/>
      <c r="H716" s="3"/>
      <c r="I716" s="3"/>
      <c r="J716" s="3"/>
      <c r="K716" s="3"/>
    </row>
    <row r="717" spans="6:11" s="2" customFormat="1" hidden="1" x14ac:dyDescent="0.25">
      <c r="F717" s="3"/>
      <c r="G717" s="3"/>
      <c r="H717" s="3"/>
      <c r="I717" s="3"/>
      <c r="J717" s="3"/>
      <c r="K717" s="3"/>
    </row>
    <row r="718" spans="6:11" s="2" customFormat="1" hidden="1" x14ac:dyDescent="0.25">
      <c r="F718" s="3"/>
      <c r="G718" s="3"/>
      <c r="H718" s="3"/>
      <c r="I718" s="3"/>
      <c r="J718" s="3"/>
      <c r="K718" s="3"/>
    </row>
    <row r="719" spans="6:11" s="2" customFormat="1" hidden="1" x14ac:dyDescent="0.25">
      <c r="F719" s="3"/>
      <c r="G719" s="3"/>
      <c r="H719" s="3"/>
      <c r="I719" s="3"/>
      <c r="J719" s="3"/>
      <c r="K719" s="3"/>
    </row>
    <row r="720" spans="6:11" s="2" customFormat="1" hidden="1" x14ac:dyDescent="0.25">
      <c r="F720" s="3"/>
      <c r="G720" s="3"/>
      <c r="H720" s="3"/>
      <c r="I720" s="3"/>
      <c r="J720" s="3"/>
      <c r="K720" s="3"/>
    </row>
    <row r="721" spans="6:11" s="2" customFormat="1" hidden="1" x14ac:dyDescent="0.25">
      <c r="F721" s="3"/>
      <c r="G721" s="3"/>
      <c r="H721" s="3"/>
      <c r="I721" s="3"/>
      <c r="J721" s="3"/>
      <c r="K721" s="3"/>
    </row>
    <row r="722" spans="6:11" s="2" customFormat="1" hidden="1" x14ac:dyDescent="0.25">
      <c r="F722" s="3"/>
      <c r="G722" s="3"/>
      <c r="H722" s="3"/>
      <c r="I722" s="3"/>
      <c r="J722" s="3"/>
      <c r="K722" s="3"/>
    </row>
    <row r="723" spans="6:11" s="2" customFormat="1" hidden="1" x14ac:dyDescent="0.25">
      <c r="F723" s="3"/>
      <c r="G723" s="3"/>
      <c r="H723" s="3"/>
      <c r="I723" s="3"/>
      <c r="J723" s="3"/>
      <c r="K723" s="3"/>
    </row>
    <row r="724" spans="6:11" s="2" customFormat="1" hidden="1" x14ac:dyDescent="0.25">
      <c r="F724" s="3"/>
      <c r="G724" s="3"/>
      <c r="H724" s="3"/>
      <c r="I724" s="3"/>
      <c r="J724" s="3"/>
      <c r="K724" s="3"/>
    </row>
    <row r="725" spans="6:11" s="2" customFormat="1" hidden="1" x14ac:dyDescent="0.25">
      <c r="F725" s="3"/>
      <c r="G725" s="3"/>
      <c r="H725" s="3"/>
      <c r="I725" s="3"/>
      <c r="J725" s="3"/>
      <c r="K725" s="3"/>
    </row>
    <row r="726" spans="6:11" s="2" customFormat="1" hidden="1" x14ac:dyDescent="0.25">
      <c r="F726" s="3"/>
      <c r="G726" s="3"/>
      <c r="H726" s="3"/>
      <c r="I726" s="3"/>
      <c r="J726" s="3"/>
      <c r="K726" s="3"/>
    </row>
    <row r="727" spans="6:11" s="2" customFormat="1" hidden="1" x14ac:dyDescent="0.25">
      <c r="F727" s="3"/>
      <c r="G727" s="3"/>
      <c r="H727" s="3"/>
      <c r="I727" s="3"/>
      <c r="J727" s="3"/>
      <c r="K727" s="3"/>
    </row>
    <row r="728" spans="6:11" s="2" customFormat="1" hidden="1" x14ac:dyDescent="0.25">
      <c r="F728" s="3"/>
      <c r="G728" s="3"/>
      <c r="H728" s="3"/>
      <c r="I728" s="3"/>
      <c r="J728" s="3"/>
      <c r="K728" s="3"/>
    </row>
    <row r="729" spans="6:11" s="2" customFormat="1" hidden="1" x14ac:dyDescent="0.25">
      <c r="F729" s="3"/>
      <c r="G729" s="3"/>
      <c r="H729" s="3"/>
      <c r="I729" s="3"/>
      <c r="J729" s="3"/>
      <c r="K729" s="3"/>
    </row>
    <row r="730" spans="6:11" s="2" customFormat="1" hidden="1" x14ac:dyDescent="0.25">
      <c r="F730" s="3"/>
      <c r="G730" s="3"/>
      <c r="H730" s="3"/>
      <c r="I730" s="3"/>
      <c r="J730" s="3"/>
      <c r="K730" s="3"/>
    </row>
    <row r="731" spans="6:11" s="2" customFormat="1" hidden="1" x14ac:dyDescent="0.25">
      <c r="F731" s="3"/>
      <c r="G731" s="3"/>
      <c r="H731" s="3"/>
      <c r="I731" s="3"/>
      <c r="J731" s="3"/>
      <c r="K731" s="3"/>
    </row>
    <row r="732" spans="6:11" s="2" customFormat="1" hidden="1" x14ac:dyDescent="0.25">
      <c r="F732" s="3"/>
      <c r="G732" s="3"/>
      <c r="H732" s="3"/>
      <c r="I732" s="3"/>
      <c r="J732" s="3"/>
      <c r="K732" s="3"/>
    </row>
    <row r="733" spans="6:11" s="2" customFormat="1" hidden="1" x14ac:dyDescent="0.25">
      <c r="F733" s="3"/>
      <c r="G733" s="3"/>
      <c r="H733" s="3"/>
      <c r="I733" s="3"/>
      <c r="J733" s="3"/>
      <c r="K733" s="3"/>
    </row>
    <row r="734" spans="6:11" s="2" customFormat="1" hidden="1" x14ac:dyDescent="0.25">
      <c r="F734" s="3"/>
      <c r="G734" s="3"/>
      <c r="H734" s="3"/>
      <c r="I734" s="3"/>
      <c r="J734" s="3"/>
      <c r="K734" s="3"/>
    </row>
    <row r="735" spans="6:11" s="2" customFormat="1" hidden="1" x14ac:dyDescent="0.25">
      <c r="F735" s="3"/>
      <c r="G735" s="3"/>
      <c r="H735" s="3"/>
      <c r="I735" s="3"/>
      <c r="J735" s="3"/>
      <c r="K735" s="3"/>
    </row>
    <row r="736" spans="6:11" s="2" customFormat="1" hidden="1" x14ac:dyDescent="0.25">
      <c r="F736" s="3"/>
      <c r="G736" s="3"/>
      <c r="H736" s="3"/>
      <c r="I736" s="3"/>
      <c r="J736" s="3"/>
      <c r="K736" s="3"/>
    </row>
    <row r="737" spans="6:11" s="2" customFormat="1" hidden="1" x14ac:dyDescent="0.25">
      <c r="F737" s="3"/>
      <c r="G737" s="3"/>
      <c r="H737" s="3"/>
      <c r="I737" s="3"/>
      <c r="J737" s="3"/>
      <c r="K737" s="3"/>
    </row>
    <row r="738" spans="6:11" s="2" customFormat="1" hidden="1" x14ac:dyDescent="0.25">
      <c r="F738" s="3"/>
      <c r="G738" s="3"/>
      <c r="H738" s="3"/>
      <c r="I738" s="3"/>
      <c r="J738" s="3"/>
      <c r="K738" s="3"/>
    </row>
    <row r="739" spans="6:11" s="2" customFormat="1" hidden="1" x14ac:dyDescent="0.25">
      <c r="F739" s="3"/>
      <c r="G739" s="3"/>
      <c r="H739" s="3"/>
      <c r="I739" s="3"/>
      <c r="J739" s="3"/>
      <c r="K739" s="3"/>
    </row>
    <row r="740" spans="6:11" s="2" customFormat="1" hidden="1" x14ac:dyDescent="0.25">
      <c r="F740" s="3"/>
      <c r="G740" s="3"/>
      <c r="H740" s="3"/>
      <c r="I740" s="3"/>
      <c r="J740" s="3"/>
      <c r="K740" s="3"/>
    </row>
    <row r="741" spans="6:11" s="2" customFormat="1" hidden="1" x14ac:dyDescent="0.25">
      <c r="F741" s="3"/>
      <c r="G741" s="3"/>
      <c r="H741" s="3"/>
      <c r="I741" s="3"/>
      <c r="J741" s="3"/>
      <c r="K741" s="3"/>
    </row>
    <row r="742" spans="6:11" s="2" customFormat="1" hidden="1" x14ac:dyDescent="0.25">
      <c r="F742" s="3"/>
      <c r="G742" s="3"/>
      <c r="H742" s="3"/>
      <c r="I742" s="3"/>
      <c r="J742" s="3"/>
      <c r="K742" s="3"/>
    </row>
    <row r="743" spans="6:11" s="2" customFormat="1" hidden="1" x14ac:dyDescent="0.25">
      <c r="F743" s="3"/>
      <c r="G743" s="3"/>
      <c r="H743" s="3"/>
      <c r="I743" s="3"/>
      <c r="J743" s="3"/>
      <c r="K743" s="3"/>
    </row>
    <row r="744" spans="6:11" s="2" customFormat="1" hidden="1" x14ac:dyDescent="0.25">
      <c r="F744" s="3"/>
      <c r="G744" s="3"/>
      <c r="H744" s="3"/>
      <c r="I744" s="3"/>
      <c r="J744" s="3"/>
      <c r="K744" s="3"/>
    </row>
    <row r="745" spans="6:11" s="2" customFormat="1" hidden="1" x14ac:dyDescent="0.25">
      <c r="F745" s="3"/>
      <c r="G745" s="3"/>
      <c r="H745" s="3"/>
      <c r="I745" s="3"/>
      <c r="J745" s="3"/>
      <c r="K745" s="3"/>
    </row>
    <row r="746" spans="6:11" s="2" customFormat="1" hidden="1" x14ac:dyDescent="0.25">
      <c r="F746" s="3"/>
      <c r="G746" s="3"/>
      <c r="H746" s="3"/>
      <c r="I746" s="3"/>
      <c r="J746" s="3"/>
      <c r="K746" s="3"/>
    </row>
    <row r="747" spans="6:11" s="2" customFormat="1" hidden="1" x14ac:dyDescent="0.25">
      <c r="F747" s="3"/>
      <c r="G747" s="3"/>
      <c r="H747" s="3"/>
      <c r="I747" s="3"/>
      <c r="J747" s="3"/>
      <c r="K747" s="3"/>
    </row>
    <row r="748" spans="6:11" s="2" customFormat="1" hidden="1" x14ac:dyDescent="0.25">
      <c r="F748" s="3"/>
      <c r="G748" s="3"/>
      <c r="H748" s="3"/>
      <c r="I748" s="3"/>
      <c r="J748" s="3"/>
      <c r="K748" s="3"/>
    </row>
    <row r="749" spans="6:11" s="2" customFormat="1" hidden="1" x14ac:dyDescent="0.25">
      <c r="F749" s="3"/>
      <c r="G749" s="3"/>
      <c r="H749" s="3"/>
      <c r="I749" s="3"/>
      <c r="J749" s="3"/>
      <c r="K749" s="3"/>
    </row>
    <row r="750" spans="6:11" s="2" customFormat="1" hidden="1" x14ac:dyDescent="0.25">
      <c r="F750" s="3"/>
      <c r="G750" s="3"/>
      <c r="H750" s="3"/>
      <c r="I750" s="3"/>
      <c r="J750" s="3"/>
      <c r="K750" s="3"/>
    </row>
    <row r="751" spans="6:11" s="2" customFormat="1" hidden="1" x14ac:dyDescent="0.25">
      <c r="F751" s="3"/>
      <c r="G751" s="3"/>
      <c r="H751" s="3"/>
      <c r="I751" s="3"/>
      <c r="J751" s="3"/>
      <c r="K751" s="3"/>
    </row>
    <row r="752" spans="6:11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</sheetData>
  <mergeCells count="58">
    <mergeCell ref="B7:Q7"/>
    <mergeCell ref="C11:D11"/>
    <mergeCell ref="E11:P11"/>
    <mergeCell ref="C13:D13"/>
    <mergeCell ref="E13:P13"/>
    <mergeCell ref="C15:D15"/>
    <mergeCell ref="E15:I15"/>
    <mergeCell ref="J15:K15"/>
    <mergeCell ref="L15:P15"/>
    <mergeCell ref="C19:D19"/>
    <mergeCell ref="E19:I19"/>
    <mergeCell ref="J19:K19"/>
    <mergeCell ref="L19:P19"/>
    <mergeCell ref="C21:D21"/>
    <mergeCell ref="E21:I21"/>
    <mergeCell ref="J21:K21"/>
    <mergeCell ref="L21:P21"/>
    <mergeCell ref="C23:D23"/>
    <mergeCell ref="E23:I23"/>
    <mergeCell ref="J23:K23"/>
    <mergeCell ref="L23:P23"/>
    <mergeCell ref="C25:D25"/>
    <mergeCell ref="E25:I25"/>
    <mergeCell ref="J25:K25"/>
    <mergeCell ref="L25:P25"/>
    <mergeCell ref="G27:P27"/>
    <mergeCell ref="G29:P29"/>
    <mergeCell ref="G31:I31"/>
    <mergeCell ref="M31:P31"/>
    <mergeCell ref="H32:K32"/>
    <mergeCell ref="M32:P32"/>
    <mergeCell ref="G33:I33"/>
    <mergeCell ref="M33:P33"/>
    <mergeCell ref="E37:P37"/>
    <mergeCell ref="E39:P39"/>
    <mergeCell ref="E41:P41"/>
    <mergeCell ref="E43:P43"/>
    <mergeCell ref="N45:Q45"/>
    <mergeCell ref="E47:P47"/>
    <mergeCell ref="E49:P49"/>
    <mergeCell ref="E51:P51"/>
    <mergeCell ref="E53:P53"/>
    <mergeCell ref="D58:G58"/>
    <mergeCell ref="L58:O58"/>
    <mergeCell ref="C59:H59"/>
    <mergeCell ref="K59:P59"/>
    <mergeCell ref="C60:H60"/>
    <mergeCell ref="K60:P60"/>
    <mergeCell ref="C61:H61"/>
    <mergeCell ref="K61:P61"/>
    <mergeCell ref="D63:G63"/>
    <mergeCell ref="L63:O63"/>
    <mergeCell ref="B67:Q67"/>
    <mergeCell ref="C64:H64"/>
    <mergeCell ref="K64:P64"/>
    <mergeCell ref="C65:H65"/>
    <mergeCell ref="K65:P65"/>
    <mergeCell ref="K66:P66"/>
  </mergeCells>
  <dataValidations disablePrompts="1" count="3">
    <dataValidation type="list" allowBlank="1" showInputMessage="1" showErrorMessage="1" errorTitle="Prezado Orçamentista," error="_x000a__x000a_Escolher um Escritório Regional da listagem disponível._x000a__x000a__x000a_" sqref="L15:P15" xr:uid="{00000000-0002-0000-0000-000000000000}">
      <formula1>#REF!</formula1>
      <formula2>0</formula2>
    </dataValidation>
    <dataValidation type="list" allowBlank="1" showInputMessage="1" showErrorMessage="1" errorTitle="Prezado Orçamentista," error="_x000a__x000a_Selecionar um município na lista._x000a__x000a_Temos 399 disponpiveis!_x000a__x000a__x000a_" sqref="E15:I15" xr:uid="{00000000-0002-0000-0000-000001000000}">
      <formula1>#REF!</formula1>
      <formula2>0</formula2>
    </dataValidation>
    <dataValidation type="list" allowBlank="1" showInputMessage="1" showErrorMessage="1" sqref="E37:P37 E47:P47" xr:uid="{00000000-0002-0000-0000-000002000000}">
      <formula1>"Paulo Cezar de Andrade"</formula1>
      <formula2>0</formula2>
    </dataValidation>
  </dataValidations>
  <hyperlinks>
    <hyperlink ref="E41" r:id="rId1" xr:uid="{00000000-0004-0000-0000-000000000000}"/>
    <hyperlink ref="E43" r:id="rId2" xr:uid="{00000000-0004-0000-0000-000001000000}"/>
    <hyperlink ref="E53" r:id="rId3" xr:uid="{00000000-0004-0000-0000-000002000000}"/>
  </hyperlinks>
  <printOptions horizontalCentered="1"/>
  <pageMargins left="0.78749999999999998" right="0.39374999999999999" top="0.39374999999999999" bottom="0.98402777777777795" header="0.511811023622047" footer="0.196527777777778"/>
  <pageSetup paperSize="9" scale="66" orientation="portrait" horizontalDpi="300" verticalDpi="300" r:id="rId4"/>
  <headerFooter>
    <oddFooter>&amp;L&amp;8 Impressão em &amp;D às &amp;T_x005F_x000a_&amp;Z&amp;F&amp;R&amp;8 Página 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topLeftCell="A7" zoomScaleNormal="100" workbookViewId="0">
      <selection activeCell="I16" sqref="I16"/>
    </sheetView>
  </sheetViews>
  <sheetFormatPr defaultColWidth="0" defaultRowHeight="15" zeroHeight="1" x14ac:dyDescent="0.2"/>
  <cols>
    <col min="1" max="1" width="4.42578125" style="37" customWidth="1"/>
    <col min="2" max="2" width="7.42578125" style="37" customWidth="1"/>
    <col min="3" max="3" width="6.42578125" style="37" customWidth="1"/>
    <col min="4" max="4" width="26.85546875" style="37" customWidth="1"/>
    <col min="5" max="5" width="13.140625" style="37" customWidth="1"/>
    <col min="6" max="6" width="8.85546875" style="37" customWidth="1"/>
    <col min="7" max="7" width="13.7109375" style="37" customWidth="1"/>
    <col min="8" max="8" width="6.140625" style="37" customWidth="1"/>
    <col min="9" max="9" width="15.7109375" style="37" customWidth="1"/>
    <col min="10" max="10" width="5.140625" style="37" customWidth="1"/>
    <col min="11" max="11" width="11.28515625" style="37" customWidth="1"/>
    <col min="12" max="12" width="4" style="37" customWidth="1"/>
    <col min="13" max="13" width="15.5703125" style="37" hidden="1" customWidth="1"/>
    <col min="14" max="14" width="13.5703125" style="37" hidden="1" customWidth="1"/>
    <col min="15" max="15" width="14.140625" style="37" hidden="1" customWidth="1"/>
    <col min="16" max="16" width="13.5703125" style="37" hidden="1" customWidth="1"/>
    <col min="17" max="17" width="14.140625" style="37" hidden="1" customWidth="1"/>
    <col min="18" max="16384" width="9.140625" style="37" hidden="1"/>
  </cols>
  <sheetData>
    <row r="1" spans="1:14" s="38" customFormat="1" x14ac:dyDescent="0.2"/>
    <row r="2" spans="1:14" s="38" customFormat="1" ht="15.75" customHeight="1" x14ac:dyDescent="0.25">
      <c r="B2" s="39"/>
      <c r="C2" s="40"/>
      <c r="D2" s="40"/>
      <c r="E2" s="40"/>
      <c r="F2" s="40"/>
      <c r="G2" s="40"/>
      <c r="H2" s="40"/>
      <c r="I2" s="40"/>
      <c r="J2" s="40"/>
      <c r="K2" s="41"/>
      <c r="L2" s="42"/>
      <c r="M2" s="42"/>
    </row>
    <row r="3" spans="1:14" s="38" customFormat="1" ht="15.75" customHeight="1" x14ac:dyDescent="0.25">
      <c r="B3" s="43"/>
      <c r="C3" s="44"/>
      <c r="D3" s="44"/>
      <c r="E3" s="44"/>
      <c r="F3" s="44"/>
      <c r="G3" s="44"/>
      <c r="H3" s="44"/>
      <c r="I3" s="44"/>
      <c r="J3" s="44"/>
      <c r="K3" s="45"/>
      <c r="L3" s="42"/>
      <c r="M3" s="42"/>
    </row>
    <row r="4" spans="1:14" s="38" customFormat="1" ht="15.75" customHeight="1" x14ac:dyDescent="0.2">
      <c r="B4" s="43"/>
      <c r="C4" s="44"/>
      <c r="D4" s="44"/>
      <c r="E4" s="44"/>
      <c r="F4" s="44"/>
      <c r="G4" s="44"/>
      <c r="H4" s="44"/>
      <c r="I4" s="44"/>
      <c r="J4" s="44"/>
      <c r="K4" s="45"/>
    </row>
    <row r="5" spans="1:14" s="38" customFormat="1" ht="15.75" customHeight="1" x14ac:dyDescent="0.2">
      <c r="B5" s="46"/>
      <c r="C5" s="47"/>
      <c r="D5" s="47"/>
      <c r="E5" s="47"/>
      <c r="F5" s="47"/>
      <c r="G5" s="47"/>
      <c r="H5" s="47"/>
      <c r="I5" s="47"/>
      <c r="J5" s="47"/>
      <c r="K5" s="48"/>
    </row>
    <row r="6" spans="1:14" s="38" customFormat="1" ht="16.5" customHeight="1" x14ac:dyDescent="0.2">
      <c r="B6" s="381" t="s">
        <v>46</v>
      </c>
      <c r="C6" s="381"/>
      <c r="D6" s="381"/>
      <c r="E6" s="381"/>
      <c r="F6" s="381"/>
      <c r="G6" s="381"/>
      <c r="H6" s="381"/>
      <c r="I6" s="381"/>
      <c r="J6" s="381"/>
      <c r="K6" s="381"/>
    </row>
    <row r="7" spans="1:14" s="38" customFormat="1" x14ac:dyDescent="0.2"/>
    <row r="8" spans="1:14" s="38" customFormat="1" ht="15.75" customHeight="1" x14ac:dyDescent="0.25">
      <c r="A8" s="9"/>
      <c r="B8" s="49"/>
      <c r="C8" s="50"/>
      <c r="D8" s="51"/>
      <c r="E8" s="51"/>
      <c r="F8" s="51"/>
      <c r="G8" s="51"/>
      <c r="H8" s="51"/>
      <c r="I8" s="50"/>
      <c r="J8" s="50"/>
      <c r="K8" s="52"/>
    </row>
    <row r="9" spans="1:14" s="38" customFormat="1" ht="16.5" customHeight="1" x14ac:dyDescent="0.25">
      <c r="A9" s="9"/>
      <c r="B9" s="53" t="s">
        <v>47</v>
      </c>
      <c r="C9" s="12"/>
      <c r="D9" s="382" t="str">
        <f>'Folha de Fechamento'!E11</f>
        <v>TIPOLOGIA FAC 47</v>
      </c>
      <c r="E9" s="382"/>
      <c r="F9" s="382"/>
      <c r="G9" s="382"/>
      <c r="H9" s="382"/>
      <c r="I9" s="382"/>
      <c r="J9" s="382"/>
      <c r="K9" s="382"/>
      <c r="L9" s="54"/>
      <c r="M9" s="54"/>
      <c r="N9" s="54"/>
    </row>
    <row r="10" spans="1:14" s="38" customFormat="1" ht="16.5" customHeight="1" x14ac:dyDescent="0.25">
      <c r="A10" s="9"/>
      <c r="B10" s="55"/>
      <c r="C10" s="5"/>
      <c r="E10" s="56"/>
      <c r="F10" s="56"/>
      <c r="G10" s="56"/>
      <c r="H10" s="56"/>
      <c r="I10" s="57"/>
      <c r="J10" s="57"/>
      <c r="K10" s="58"/>
      <c r="L10" s="54"/>
      <c r="M10" s="54"/>
      <c r="N10" s="54"/>
    </row>
    <row r="11" spans="1:14" s="38" customFormat="1" ht="16.5" customHeight="1" x14ac:dyDescent="0.25">
      <c r="A11" s="9"/>
      <c r="B11" s="53" t="s">
        <v>48</v>
      </c>
      <c r="C11" s="12"/>
      <c r="D11" s="383" t="str">
        <f>'Folha de Fechamento'!E13</f>
        <v>PROJETO PADRÃO - PROGRAMA FNHIS E SUB 25</v>
      </c>
      <c r="E11" s="383"/>
      <c r="F11" s="383"/>
      <c r="G11" s="383"/>
      <c r="H11" s="383"/>
      <c r="I11" s="383"/>
      <c r="J11" s="383"/>
      <c r="K11" s="383"/>
      <c r="L11" s="54"/>
      <c r="M11" s="54"/>
      <c r="N11" s="54"/>
    </row>
    <row r="12" spans="1:14" s="38" customFormat="1" ht="16.5" customHeight="1" x14ac:dyDescent="0.25">
      <c r="A12" s="9"/>
      <c r="B12" s="55"/>
      <c r="C12" s="5"/>
      <c r="E12" s="59"/>
      <c r="F12" s="59"/>
      <c r="G12" s="59"/>
      <c r="H12" s="59"/>
      <c r="I12" s="57"/>
      <c r="J12" s="57"/>
      <c r="K12" s="60"/>
      <c r="L12" s="54"/>
      <c r="M12" s="54"/>
      <c r="N12" s="54"/>
    </row>
    <row r="13" spans="1:14" s="38" customFormat="1" ht="16.5" customHeight="1" x14ac:dyDescent="0.25">
      <c r="A13" s="9"/>
      <c r="B13" s="53" t="s">
        <v>49</v>
      </c>
      <c r="C13" s="12"/>
      <c r="D13" s="384" t="s">
        <v>50</v>
      </c>
      <c r="E13" s="384"/>
      <c r="F13" s="384"/>
      <c r="G13" s="33" t="s">
        <v>51</v>
      </c>
      <c r="H13" s="385">
        <v>46167</v>
      </c>
      <c r="I13" s="385"/>
      <c r="J13" s="385"/>
      <c r="K13" s="385"/>
      <c r="L13" s="54"/>
      <c r="M13" s="54"/>
      <c r="N13" s="54"/>
    </row>
    <row r="14" spans="1:14" s="38" customFormat="1" ht="16.5" customHeight="1" x14ac:dyDescent="0.25">
      <c r="A14" s="9"/>
      <c r="B14" s="55"/>
      <c r="C14" s="61"/>
      <c r="D14" s="61"/>
      <c r="E14" s="59"/>
      <c r="F14" s="59"/>
      <c r="G14" s="59"/>
      <c r="H14" s="59"/>
      <c r="I14" s="57"/>
      <c r="J14" s="57"/>
      <c r="K14" s="60"/>
      <c r="L14" s="54"/>
      <c r="M14" s="54"/>
      <c r="N14" s="54"/>
    </row>
    <row r="15" spans="1:14" s="38" customFormat="1" ht="16.5" customHeight="1" x14ac:dyDescent="0.25">
      <c r="A15" s="9"/>
      <c r="B15" s="53" t="s">
        <v>52</v>
      </c>
      <c r="C15" s="12"/>
      <c r="D15" s="351" t="s">
        <v>17</v>
      </c>
      <c r="E15" s="351"/>
      <c r="F15" s="351"/>
      <c r="G15" s="33" t="s">
        <v>2092</v>
      </c>
      <c r="H15" s="378" t="s">
        <v>53</v>
      </c>
      <c r="I15" s="378"/>
      <c r="J15" s="378"/>
      <c r="K15" s="62"/>
      <c r="L15" s="54"/>
      <c r="M15" s="54"/>
      <c r="N15" s="54"/>
    </row>
    <row r="16" spans="1:14" s="38" customFormat="1" ht="16.5" customHeight="1" x14ac:dyDescent="0.25">
      <c r="A16" s="9"/>
      <c r="B16" s="55"/>
      <c r="C16" s="61"/>
      <c r="D16" s="61"/>
      <c r="E16" s="59"/>
      <c r="F16" s="59"/>
      <c r="G16" s="59"/>
      <c r="H16" s="59"/>
      <c r="I16" s="57"/>
      <c r="J16" s="57"/>
      <c r="K16" s="60"/>
      <c r="L16" s="54"/>
      <c r="M16" s="54"/>
      <c r="N16" s="54"/>
    </row>
    <row r="17" spans="1:14" s="38" customFormat="1" ht="16.5" customHeight="1" x14ac:dyDescent="0.25">
      <c r="A17" s="9"/>
      <c r="B17" s="53" t="s">
        <v>54</v>
      </c>
      <c r="C17" s="12"/>
      <c r="D17" s="379" t="str">
        <f>'Folha de Fechamento'!G27</f>
        <v>Ref.: SINAPI JUNHO_2025 COM DESONERAÇÃO</v>
      </c>
      <c r="E17" s="379"/>
      <c r="F17" s="379"/>
      <c r="G17" s="358" t="s">
        <v>55</v>
      </c>
      <c r="H17" s="358"/>
      <c r="I17" s="380">
        <v>46167</v>
      </c>
      <c r="J17" s="380"/>
      <c r="K17" s="62"/>
      <c r="L17" s="54"/>
      <c r="M17" s="54"/>
      <c r="N17" s="54"/>
    </row>
    <row r="18" spans="1:14" s="38" customFormat="1" ht="16.5" customHeight="1" x14ac:dyDescent="0.25">
      <c r="A18" s="9"/>
      <c r="B18" s="63"/>
      <c r="C18" s="64"/>
      <c r="D18" s="65"/>
      <c r="E18" s="65"/>
      <c r="F18" s="65"/>
      <c r="G18" s="66"/>
      <c r="H18" s="66"/>
      <c r="I18" s="67"/>
      <c r="J18" s="67"/>
      <c r="K18" s="68"/>
      <c r="L18" s="54"/>
      <c r="M18" s="54"/>
      <c r="N18" s="54"/>
    </row>
    <row r="19" spans="1:14" s="71" customFormat="1" ht="15.75" customHeight="1" x14ac:dyDescent="0.25">
      <c r="A19" s="69"/>
      <c r="B19" s="70" t="s">
        <v>56</v>
      </c>
      <c r="C19" s="375" t="s">
        <v>57</v>
      </c>
      <c r="D19" s="375"/>
      <c r="E19" s="375"/>
      <c r="F19" s="375" t="s">
        <v>58</v>
      </c>
      <c r="G19" s="375"/>
      <c r="H19" s="375" t="s">
        <v>59</v>
      </c>
      <c r="I19" s="375"/>
      <c r="J19" s="376" t="s">
        <v>60</v>
      </c>
      <c r="K19" s="376"/>
    </row>
    <row r="20" spans="1:14" s="71" customFormat="1" ht="15.75" customHeight="1" x14ac:dyDescent="0.25">
      <c r="A20" s="69"/>
      <c r="B20" s="72">
        <v>1</v>
      </c>
      <c r="C20" s="372" t="str">
        <f>IF($B20&lt;&gt;"",VLOOKUP($B20,'Planilha Orçamentária'!A:J,2,0),"")</f>
        <v>FUNDAÇÕES</v>
      </c>
      <c r="D20" s="372"/>
      <c r="E20" s="372"/>
      <c r="F20" s="373">
        <f>IF($B20&lt;&gt;"",VLOOKUP($B20,'Planilha Orçamentária'!A:J,9,0),"")</f>
        <v>118946.56399999998</v>
      </c>
      <c r="G20" s="373"/>
      <c r="H20" s="368">
        <f>IF($B20&lt;&gt;"",VLOOKUP($B20,'Planilha Orçamentária'!A:J,10,0),"")</f>
        <v>163320.571</v>
      </c>
      <c r="I20" s="368"/>
      <c r="J20" s="377">
        <f t="shared" ref="J20:J33" si="0">IF($B20&lt;&gt;"",IF(OR($B20="",F20=0),0,$H20/$H$34),"")</f>
        <v>0.1012693704435591</v>
      </c>
      <c r="K20" s="377"/>
    </row>
    <row r="21" spans="1:14" s="54" customFormat="1" ht="15.75" customHeight="1" x14ac:dyDescent="0.25">
      <c r="A21" s="73"/>
      <c r="B21" s="74">
        <v>2</v>
      </c>
      <c r="C21" s="372" t="str">
        <f>IF($B21&lt;&gt;"",VLOOKUP($B21,'Planilha Orçamentária'!A:J,2,0),"")</f>
        <v>SUPRAESTRUTURA</v>
      </c>
      <c r="D21" s="372"/>
      <c r="E21" s="372"/>
      <c r="F21" s="373">
        <f>IF($B21&lt;&gt;"",VLOOKUP($B21,'Planilha Orçamentária'!A:J,9,0),"")</f>
        <v>170921.08420000001</v>
      </c>
      <c r="G21" s="373"/>
      <c r="H21" s="368">
        <f>IF($B21&lt;&gt;"",VLOOKUP($B21,'Planilha Orçamentária'!A:J,10,0),"")</f>
        <v>232531.50099999999</v>
      </c>
      <c r="I21" s="368"/>
      <c r="J21" s="374">
        <f t="shared" si="0"/>
        <v>0.14418464600252856</v>
      </c>
      <c r="K21" s="374"/>
    </row>
    <row r="22" spans="1:14" s="54" customFormat="1" ht="15.75" customHeight="1" x14ac:dyDescent="0.25">
      <c r="A22" s="73"/>
      <c r="B22" s="74">
        <v>3</v>
      </c>
      <c r="C22" s="372" t="str">
        <f>IF($B22&lt;&gt;"",VLOOKUP($B22,'Planilha Orçamentária'!A:J,2,0),"")</f>
        <v>PAREDES E PAINEIS</v>
      </c>
      <c r="D22" s="372"/>
      <c r="E22" s="372"/>
      <c r="F22" s="373">
        <f>IF($B22&lt;&gt;"",VLOOKUP($B22,'Planilha Orçamentária'!A:J,9,0),"")</f>
        <v>160429.34599999999</v>
      </c>
      <c r="G22" s="373"/>
      <c r="H22" s="368">
        <f>IF($B22&lt;&gt;"",VLOOKUP($B22,'Planilha Orçamentária'!A:J,10,0),"")</f>
        <v>229687.85600000003</v>
      </c>
      <c r="I22" s="368"/>
      <c r="J22" s="374">
        <f t="shared" si="0"/>
        <v>0.14242140125539277</v>
      </c>
      <c r="K22" s="374"/>
    </row>
    <row r="23" spans="1:14" s="54" customFormat="1" ht="15.75" customHeight="1" x14ac:dyDescent="0.25">
      <c r="A23" s="73"/>
      <c r="B23" s="74">
        <v>4</v>
      </c>
      <c r="C23" s="372" t="str">
        <f>IF($B23&lt;&gt;"",VLOOKUP($B23,'Planilha Orçamentária'!A:J,2,0),"")</f>
        <v>COBERTURA E PROTEÇÕES</v>
      </c>
      <c r="D23" s="372"/>
      <c r="E23" s="372"/>
      <c r="F23" s="373">
        <f>IF($B23&lt;&gt;"",VLOOKUP($B23,'Planilha Orçamentária'!A:J,9,0),"")</f>
        <v>231987.07810000001</v>
      </c>
      <c r="G23" s="373"/>
      <c r="H23" s="368">
        <f>IF($B23&lt;&gt;"",VLOOKUP($B23,'Planilha Orçamentária'!A:J,10,0),"")</f>
        <v>297697.23689999996</v>
      </c>
      <c r="I23" s="368"/>
      <c r="J23" s="374">
        <f t="shared" si="0"/>
        <v>0.18459163826735622</v>
      </c>
      <c r="K23" s="374"/>
    </row>
    <row r="24" spans="1:14" s="54" customFormat="1" ht="15.75" customHeight="1" x14ac:dyDescent="0.25">
      <c r="A24" s="73"/>
      <c r="B24" s="74">
        <v>5</v>
      </c>
      <c r="C24" s="372" t="str">
        <f>IF($B24&lt;&gt;"",VLOOKUP($B24,'Planilha Orçamentária'!A:J,2,0),"")</f>
        <v>REVESTIMENTOS, PINTURAS E FORROS</v>
      </c>
      <c r="D24" s="372"/>
      <c r="E24" s="372"/>
      <c r="F24" s="373">
        <f>IF($B24&lt;&gt;"",VLOOKUP($B24,'Planilha Orçamentária'!A:J,9,0),"")</f>
        <v>209959.79399999999</v>
      </c>
      <c r="G24" s="373"/>
      <c r="H24" s="368">
        <f>IF($B24&lt;&gt;"",VLOOKUP($B24,'Planilha Orçamentária'!A:J,10,0),"")</f>
        <v>269413.11900000001</v>
      </c>
      <c r="I24" s="368"/>
      <c r="J24" s="374">
        <f t="shared" si="0"/>
        <v>0.16705364660013142</v>
      </c>
      <c r="K24" s="374"/>
    </row>
    <row r="25" spans="1:14" s="54" customFormat="1" ht="15.75" customHeight="1" x14ac:dyDescent="0.25">
      <c r="A25" s="73"/>
      <c r="B25" s="74">
        <v>6</v>
      </c>
      <c r="C25" s="372" t="str">
        <f>IF($B25&lt;&gt;"",VLOOKUP($B25,'Planilha Orçamentária'!A:J,2,0),"")</f>
        <v>PAVIMENTAÇÕES</v>
      </c>
      <c r="D25" s="372"/>
      <c r="E25" s="372"/>
      <c r="F25" s="373">
        <f>IF($B25&lt;&gt;"",VLOOKUP($B25,'Planilha Orçamentária'!A:J,9,0),"")</f>
        <v>82979.736000000004</v>
      </c>
      <c r="G25" s="373"/>
      <c r="H25" s="368">
        <f>IF($B25&lt;&gt;"",VLOOKUP($B25,'Planilha Orçamentária'!A:J,10,0),"")</f>
        <v>106494.23999999999</v>
      </c>
      <c r="I25" s="368"/>
      <c r="J25" s="374">
        <f t="shared" si="0"/>
        <v>6.6033351307994675E-2</v>
      </c>
      <c r="K25" s="374"/>
    </row>
    <row r="26" spans="1:14" s="54" customFormat="1" ht="15.75" customHeight="1" x14ac:dyDescent="0.25">
      <c r="A26" s="73"/>
      <c r="B26" s="74">
        <v>7</v>
      </c>
      <c r="C26" s="372" t="str">
        <f>IF($B26&lt;&gt;"",VLOOKUP($B26,'Planilha Orçamentária'!A:J,2,0),"")</f>
        <v>INSTALAÇÕES E APARELHOS</v>
      </c>
      <c r="D26" s="372"/>
      <c r="E26" s="372"/>
      <c r="F26" s="373">
        <f>IF($B26&lt;&gt;"",VLOOKUP($B26,'Planilha Orçamentária'!A:J,9,0),"")</f>
        <v>237830.08860000002</v>
      </c>
      <c r="G26" s="373"/>
      <c r="H26" s="368">
        <f>IF($B26&lt;&gt;"",VLOOKUP($B26,'Planilha Orçamentária'!A:J,10,0),"")</f>
        <v>308871.67560000002</v>
      </c>
      <c r="I26" s="368"/>
      <c r="J26" s="374">
        <f t="shared" si="0"/>
        <v>0.19152051663999642</v>
      </c>
      <c r="K26" s="374"/>
    </row>
    <row r="27" spans="1:14" s="54" customFormat="1" ht="15.75" customHeight="1" x14ac:dyDescent="0.25">
      <c r="A27" s="73"/>
      <c r="B27" s="74">
        <v>8</v>
      </c>
      <c r="C27" s="372" t="str">
        <f>IF($B27&lt;&gt;"",VLOOKUP($B27,'Planilha Orçamentária'!A:J,2,0),"")</f>
        <v>COMPLEMENTAÇÕES</v>
      </c>
      <c r="D27" s="372"/>
      <c r="E27" s="372"/>
      <c r="F27" s="373">
        <f>IF($B27&lt;&gt;"",VLOOKUP($B27,'Planilha Orçamentária'!A:J,9,0),"")</f>
        <v>3678.8199999999997</v>
      </c>
      <c r="G27" s="373"/>
      <c r="H27" s="368">
        <f>IF($B27&lt;&gt;"",VLOOKUP($B27,'Planilha Orçamentária'!A:J,10,0),"")</f>
        <v>4717.9399999999996</v>
      </c>
      <c r="I27" s="368"/>
      <c r="J27" s="374">
        <f t="shared" si="0"/>
        <v>2.9254294830409647E-3</v>
      </c>
      <c r="K27" s="374"/>
    </row>
    <row r="28" spans="1:14" s="54" customFormat="1" ht="15.75" customHeight="1" x14ac:dyDescent="0.25">
      <c r="A28" s="73"/>
      <c r="B28" s="74"/>
      <c r="C28" s="372" t="str">
        <f>IF($B28&lt;&gt;"",VLOOKUP($B28,'Planilha Orçamentária'!#REF!,2,0),"")</f>
        <v/>
      </c>
      <c r="D28" s="372"/>
      <c r="E28" s="372"/>
      <c r="F28" s="373" t="str">
        <f>IF($B28&lt;&gt;"",VLOOKUP($B28,'Planilha Orçamentária'!#REF!,9,0),"")</f>
        <v/>
      </c>
      <c r="G28" s="373"/>
      <c r="H28" s="368" t="str">
        <f>IF($B28&lt;&gt;"",VLOOKUP($B28,'Planilha Orçamentária'!#REF!,10,0),"")</f>
        <v/>
      </c>
      <c r="I28" s="368"/>
      <c r="J28" s="369" t="str">
        <f t="shared" si="0"/>
        <v/>
      </c>
      <c r="K28" s="369"/>
    </row>
    <row r="29" spans="1:14" s="54" customFormat="1" ht="15.75" customHeight="1" x14ac:dyDescent="0.25">
      <c r="A29" s="73"/>
      <c r="B29" s="74"/>
      <c r="C29" s="372" t="str">
        <f>IF($B29&lt;&gt;"",VLOOKUP($B29,'Planilha Orçamentária'!#REF!,2,0),"")</f>
        <v/>
      </c>
      <c r="D29" s="372"/>
      <c r="E29" s="372"/>
      <c r="F29" s="373" t="str">
        <f>IF($B29&lt;&gt;"",VLOOKUP($B29,'Planilha Orçamentária'!#REF!,9,0),"")</f>
        <v/>
      </c>
      <c r="G29" s="373"/>
      <c r="H29" s="368" t="str">
        <f>IF($B29&lt;&gt;"",VLOOKUP($B29,'Planilha Orçamentária'!#REF!,10,0),"")</f>
        <v/>
      </c>
      <c r="I29" s="368"/>
      <c r="J29" s="369" t="str">
        <f t="shared" si="0"/>
        <v/>
      </c>
      <c r="K29" s="369"/>
    </row>
    <row r="30" spans="1:14" s="54" customFormat="1" ht="15.75" customHeight="1" x14ac:dyDescent="0.25">
      <c r="A30" s="73"/>
      <c r="B30" s="74"/>
      <c r="C30" s="372" t="str">
        <f>IF($B30&lt;&gt;"",VLOOKUP($B30,'Planilha Orçamentária'!#REF!,2,0),"")</f>
        <v/>
      </c>
      <c r="D30" s="372"/>
      <c r="E30" s="372"/>
      <c r="F30" s="373" t="str">
        <f>IF($B30&lt;&gt;"",VLOOKUP($B30,'Planilha Orçamentária'!#REF!,9,0),"")</f>
        <v/>
      </c>
      <c r="G30" s="373"/>
      <c r="H30" s="368" t="str">
        <f>IF($B30&lt;&gt;"",VLOOKUP($B30,'Planilha Orçamentária'!#REF!,10,0),"")</f>
        <v/>
      </c>
      <c r="I30" s="368"/>
      <c r="J30" s="369" t="str">
        <f t="shared" si="0"/>
        <v/>
      </c>
      <c r="K30" s="369"/>
    </row>
    <row r="31" spans="1:14" s="54" customFormat="1" ht="15.75" customHeight="1" x14ac:dyDescent="0.25">
      <c r="A31" s="73"/>
      <c r="B31" s="74"/>
      <c r="C31" s="372" t="str">
        <f>IF($B31&lt;&gt;"",VLOOKUP($B31,'Planilha Orçamentária'!#REF!,2,0),"")</f>
        <v/>
      </c>
      <c r="D31" s="372"/>
      <c r="E31" s="372"/>
      <c r="F31" s="373" t="str">
        <f>IF($B31&lt;&gt;"",VLOOKUP($B31,'Planilha Orçamentária'!#REF!,9,0),"")</f>
        <v/>
      </c>
      <c r="G31" s="373"/>
      <c r="H31" s="368" t="str">
        <f>IF($B31&lt;&gt;"",VLOOKUP($B31,'Planilha Orçamentária'!#REF!,10,0),"")</f>
        <v/>
      </c>
      <c r="I31" s="368"/>
      <c r="J31" s="369" t="str">
        <f t="shared" si="0"/>
        <v/>
      </c>
      <c r="K31" s="369"/>
    </row>
    <row r="32" spans="1:14" s="54" customFormat="1" ht="15.75" customHeight="1" x14ac:dyDescent="0.25">
      <c r="A32" s="73"/>
      <c r="B32" s="74"/>
      <c r="C32" s="372" t="str">
        <f>IF($B32&lt;&gt;"",VLOOKUP($B32,'Planilha Orçamentária'!#REF!,2,0),"")</f>
        <v/>
      </c>
      <c r="D32" s="372"/>
      <c r="E32" s="372"/>
      <c r="F32" s="373" t="str">
        <f>IF($B32&lt;&gt;"",VLOOKUP($B32,'Planilha Orçamentária'!#REF!,9,0),"")</f>
        <v/>
      </c>
      <c r="G32" s="373"/>
      <c r="H32" s="368" t="str">
        <f>IF($B32&lt;&gt;"",VLOOKUP($B32,'Planilha Orçamentária'!#REF!,10,0),"")</f>
        <v/>
      </c>
      <c r="I32" s="368"/>
      <c r="J32" s="369" t="str">
        <f t="shared" si="0"/>
        <v/>
      </c>
      <c r="K32" s="369"/>
    </row>
    <row r="33" spans="1:11" s="54" customFormat="1" ht="15.75" customHeight="1" x14ac:dyDescent="0.25">
      <c r="A33" s="73"/>
      <c r="B33" s="74"/>
      <c r="C33" s="366" t="str">
        <f>IF($B33&lt;&gt;"",VLOOKUP($B33,#REF!,2,0),"")</f>
        <v/>
      </c>
      <c r="D33" s="366"/>
      <c r="E33" s="366"/>
      <c r="F33" s="367" t="str">
        <f>IF($B33&lt;&gt;"",VLOOKUP($B33,#REF!,9,0),"")</f>
        <v/>
      </c>
      <c r="G33" s="367"/>
      <c r="H33" s="368" t="str">
        <f>IF($B33&lt;&gt;"",VLOOKUP($B33,#REF!,10,0),"")</f>
        <v/>
      </c>
      <c r="I33" s="368"/>
      <c r="J33" s="369" t="str">
        <f t="shared" si="0"/>
        <v/>
      </c>
      <c r="K33" s="369"/>
    </row>
    <row r="34" spans="1:11" s="54" customFormat="1" ht="15.75" customHeight="1" x14ac:dyDescent="0.25">
      <c r="A34" s="73"/>
      <c r="B34" s="75" t="s">
        <v>61</v>
      </c>
      <c r="C34" s="76"/>
      <c r="D34" s="76"/>
      <c r="E34" s="76"/>
      <c r="F34" s="370">
        <f>SUMIF(F20:G33,"&gt;0",F20:G33)</f>
        <v>1216732.5109000001</v>
      </c>
      <c r="G34" s="370"/>
      <c r="H34" s="370">
        <f>SUMIF(H20:I33,"&gt;0",H20:I33)</f>
        <v>1612734.1394999998</v>
      </c>
      <c r="I34" s="370"/>
      <c r="J34" s="371">
        <f>SUMIF(J20:K33,"&gt;0",J20:K33)</f>
        <v>1.0000000000000002</v>
      </c>
      <c r="K34" s="371"/>
    </row>
    <row r="35" spans="1:11" ht="15.75" customHeight="1" x14ac:dyDescent="0.25">
      <c r="A35" s="77"/>
    </row>
    <row r="36" spans="1:11" hidden="1" x14ac:dyDescent="0.2"/>
    <row r="37" spans="1:11" hidden="1" x14ac:dyDescent="0.2"/>
    <row r="38" spans="1:11" hidden="1" x14ac:dyDescent="0.2"/>
  </sheetData>
  <mergeCells count="73">
    <mergeCell ref="B6:K6"/>
    <mergeCell ref="D9:K9"/>
    <mergeCell ref="D11:K11"/>
    <mergeCell ref="D13:F13"/>
    <mergeCell ref="H13:K13"/>
    <mergeCell ref="D15:F15"/>
    <mergeCell ref="H15:J15"/>
    <mergeCell ref="D17:F17"/>
    <mergeCell ref="G17:H17"/>
    <mergeCell ref="I17:J17"/>
    <mergeCell ref="C19:E19"/>
    <mergeCell ref="F19:G19"/>
    <mergeCell ref="H19:I19"/>
    <mergeCell ref="J19:K19"/>
    <mergeCell ref="C20:E20"/>
    <mergeCell ref="F20:G20"/>
    <mergeCell ref="H20:I20"/>
    <mergeCell ref="J20:K20"/>
    <mergeCell ref="C21:E21"/>
    <mergeCell ref="F21:G21"/>
    <mergeCell ref="H21:I21"/>
    <mergeCell ref="J21:K21"/>
    <mergeCell ref="C22:E22"/>
    <mergeCell ref="F22:G22"/>
    <mergeCell ref="H22:I22"/>
    <mergeCell ref="J22:K22"/>
    <mergeCell ref="C23:E23"/>
    <mergeCell ref="F23:G23"/>
    <mergeCell ref="H23:I23"/>
    <mergeCell ref="J23:K23"/>
    <mergeCell ref="C24:E24"/>
    <mergeCell ref="F24:G24"/>
    <mergeCell ref="H24:I24"/>
    <mergeCell ref="J24:K24"/>
    <mergeCell ref="C25:E25"/>
    <mergeCell ref="F25:G25"/>
    <mergeCell ref="H25:I25"/>
    <mergeCell ref="J25:K25"/>
    <mergeCell ref="C26:E26"/>
    <mergeCell ref="F26:G26"/>
    <mergeCell ref="H26:I26"/>
    <mergeCell ref="J26:K26"/>
    <mergeCell ref="C27:E27"/>
    <mergeCell ref="F27:G27"/>
    <mergeCell ref="H27:I27"/>
    <mergeCell ref="J27:K27"/>
    <mergeCell ref="C28:E28"/>
    <mergeCell ref="F28:G28"/>
    <mergeCell ref="H28:I28"/>
    <mergeCell ref="J28:K28"/>
    <mergeCell ref="C29:E29"/>
    <mergeCell ref="F29:G29"/>
    <mergeCell ref="H29:I29"/>
    <mergeCell ref="J29:K29"/>
    <mergeCell ref="C30:E30"/>
    <mergeCell ref="F30:G30"/>
    <mergeCell ref="H30:I30"/>
    <mergeCell ref="J30:K30"/>
    <mergeCell ref="C31:E31"/>
    <mergeCell ref="F31:G31"/>
    <mergeCell ref="H31:I31"/>
    <mergeCell ref="J31:K31"/>
    <mergeCell ref="C32:E32"/>
    <mergeCell ref="F32:G32"/>
    <mergeCell ref="H32:I32"/>
    <mergeCell ref="J32:K32"/>
    <mergeCell ref="C33:E33"/>
    <mergeCell ref="F33:G33"/>
    <mergeCell ref="H33:I33"/>
    <mergeCell ref="J33:K33"/>
    <mergeCell ref="F34:G34"/>
    <mergeCell ref="H34:I34"/>
    <mergeCell ref="J34:K34"/>
  </mergeCells>
  <pageMargins left="0.51180555555555596" right="0.51180555555555596" top="0.78749999999999998" bottom="0.78749999999999998" header="0.511811023622047" footer="0.511811023622047"/>
  <pageSetup paperSize="9" scale="75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1"/>
  <sheetViews>
    <sheetView topLeftCell="B1" zoomScaleNormal="100" workbookViewId="0">
      <selection activeCell="H48" sqref="H48"/>
    </sheetView>
  </sheetViews>
  <sheetFormatPr defaultColWidth="8.7109375" defaultRowHeight="15" x14ac:dyDescent="0.25"/>
  <cols>
    <col min="1" max="1" width="21.140625" customWidth="1"/>
    <col min="2" max="2" width="48.7109375" customWidth="1"/>
    <col min="3" max="3" width="22.140625" customWidth="1"/>
    <col min="4" max="4" width="20.42578125" customWidth="1"/>
    <col min="5" max="5" width="14.140625" customWidth="1"/>
    <col min="6" max="7" width="12.5703125" customWidth="1"/>
    <col min="8" max="8" width="12.42578125" customWidth="1"/>
    <col min="9" max="9" width="12.5703125" customWidth="1"/>
    <col min="10" max="10" width="12.28515625" customWidth="1"/>
    <col min="11" max="11" width="13.140625" customWidth="1"/>
    <col min="12" max="12" width="12.7109375" customWidth="1"/>
    <col min="13" max="13" width="11.7109375" customWidth="1"/>
    <col min="14" max="14" width="12.42578125" customWidth="1"/>
    <col min="15" max="15" width="14" customWidth="1"/>
    <col min="16" max="16" width="10.42578125" customWidth="1"/>
    <col min="17" max="17" width="17.85546875" customWidth="1"/>
  </cols>
  <sheetData>
    <row r="1" spans="1:17" ht="15.75" customHeight="1" x14ac:dyDescent="0.25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ht="15.75" customHeight="1" x14ac:dyDescent="0.25">
      <c r="A2" s="399" t="s">
        <v>62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</row>
    <row r="3" spans="1:17" ht="15.75" customHeight="1" x14ac:dyDescent="0.25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1"/>
    </row>
    <row r="4" spans="1:17" ht="15.75" customHeight="1" x14ac:dyDescent="0.25">
      <c r="A4" s="400" t="s">
        <v>63</v>
      </c>
      <c r="B4" s="401" t="s">
        <v>64</v>
      </c>
      <c r="C4" s="82" t="s">
        <v>65</v>
      </c>
      <c r="D4" s="83" t="s">
        <v>66</v>
      </c>
      <c r="E4" s="401" t="s">
        <v>67</v>
      </c>
      <c r="F4" s="401" t="s">
        <v>68</v>
      </c>
      <c r="G4" s="401" t="s">
        <v>69</v>
      </c>
      <c r="H4" s="401" t="s">
        <v>70</v>
      </c>
      <c r="I4" s="401" t="s">
        <v>71</v>
      </c>
      <c r="J4" s="401" t="s">
        <v>72</v>
      </c>
      <c r="K4" s="401" t="s">
        <v>73</v>
      </c>
      <c r="L4" s="401" t="s">
        <v>74</v>
      </c>
      <c r="M4" s="401" t="s">
        <v>75</v>
      </c>
      <c r="N4" s="401" t="s">
        <v>76</v>
      </c>
      <c r="O4" s="401" t="s">
        <v>77</v>
      </c>
      <c r="P4" s="401" t="s">
        <v>78</v>
      </c>
      <c r="Q4" s="402" t="s">
        <v>79</v>
      </c>
    </row>
    <row r="5" spans="1:17" ht="15.75" customHeight="1" x14ac:dyDescent="0.25">
      <c r="A5" s="400"/>
      <c r="B5" s="401"/>
      <c r="C5" s="84" t="s">
        <v>80</v>
      </c>
      <c r="D5" s="84" t="s">
        <v>60</v>
      </c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2"/>
    </row>
    <row r="6" spans="1:17" ht="15.75" customHeight="1" x14ac:dyDescent="0.25">
      <c r="A6" s="395" t="s">
        <v>81</v>
      </c>
      <c r="B6" s="396" t="s">
        <v>82</v>
      </c>
      <c r="C6" s="397">
        <v>163320.57</v>
      </c>
      <c r="D6" s="398">
        <f>(C6/$C$30)</f>
        <v>0.1012693697920973</v>
      </c>
      <c r="E6" s="85">
        <v>0.5</v>
      </c>
      <c r="F6" s="85">
        <v>0.5</v>
      </c>
      <c r="G6" s="85"/>
      <c r="H6" s="85"/>
      <c r="I6" s="85"/>
      <c r="J6" s="85"/>
      <c r="K6" s="85"/>
      <c r="L6" s="85"/>
      <c r="M6" s="85"/>
      <c r="N6" s="85"/>
      <c r="O6" s="85"/>
      <c r="P6" s="85"/>
      <c r="Q6" s="86">
        <f>SUM(E6:P6)</f>
        <v>1</v>
      </c>
    </row>
    <row r="7" spans="1:17" ht="15.75" customHeight="1" x14ac:dyDescent="0.25">
      <c r="A7" s="395"/>
      <c r="B7" s="396"/>
      <c r="C7" s="396"/>
      <c r="D7" s="396"/>
      <c r="E7" s="87">
        <f t="shared" ref="E7:P7" si="0">($C$11*E6)</f>
        <v>0</v>
      </c>
      <c r="F7" s="87">
        <f t="shared" si="0"/>
        <v>0</v>
      </c>
      <c r="G7" s="87">
        <f t="shared" si="0"/>
        <v>0</v>
      </c>
      <c r="H7" s="87">
        <f t="shared" si="0"/>
        <v>0</v>
      </c>
      <c r="I7" s="87">
        <f t="shared" si="0"/>
        <v>0</v>
      </c>
      <c r="J7" s="87">
        <f t="shared" si="0"/>
        <v>0</v>
      </c>
      <c r="K7" s="87">
        <f t="shared" si="0"/>
        <v>0</v>
      </c>
      <c r="L7" s="87">
        <f t="shared" si="0"/>
        <v>0</v>
      </c>
      <c r="M7" s="87">
        <f t="shared" si="0"/>
        <v>0</v>
      </c>
      <c r="N7" s="87">
        <f t="shared" si="0"/>
        <v>0</v>
      </c>
      <c r="O7" s="87">
        <f t="shared" si="0"/>
        <v>0</v>
      </c>
      <c r="P7" s="87">
        <f t="shared" si="0"/>
        <v>0</v>
      </c>
      <c r="Q7" s="88">
        <f>SUM(E7:P7)</f>
        <v>0</v>
      </c>
    </row>
    <row r="8" spans="1:17" ht="15.75" customHeight="1" x14ac:dyDescent="0.25">
      <c r="A8" s="395"/>
      <c r="B8" s="396"/>
      <c r="C8" s="396"/>
      <c r="D8" s="396"/>
      <c r="E8" s="341">
        <v>81660.28</v>
      </c>
      <c r="F8" s="341">
        <v>81660.289999999994</v>
      </c>
      <c r="G8" s="89"/>
      <c r="H8" s="89"/>
      <c r="I8" s="89"/>
      <c r="J8" s="89"/>
      <c r="K8" s="89"/>
      <c r="L8" s="89"/>
      <c r="M8" s="89"/>
      <c r="N8" s="89"/>
      <c r="O8" s="89"/>
      <c r="P8" s="89"/>
      <c r="Q8" s="533">
        <f>SUM(E8:P8)</f>
        <v>163320.57</v>
      </c>
    </row>
    <row r="9" spans="1:17" ht="15.75" customHeight="1" x14ac:dyDescent="0.25">
      <c r="A9" s="395" t="s">
        <v>83</v>
      </c>
      <c r="B9" s="396" t="s">
        <v>84</v>
      </c>
      <c r="C9" s="397">
        <v>232531.5</v>
      </c>
      <c r="D9" s="398">
        <f>(C9/$C$30)</f>
        <v>0.14418464533776162</v>
      </c>
      <c r="E9" s="85"/>
      <c r="F9" s="85"/>
      <c r="G9" s="85">
        <v>0.5</v>
      </c>
      <c r="H9" s="85">
        <v>0.5</v>
      </c>
      <c r="I9" s="85"/>
      <c r="J9" s="85"/>
      <c r="K9" s="85"/>
      <c r="L9" s="85"/>
      <c r="M9" s="85"/>
      <c r="N9" s="85"/>
      <c r="O9" s="85"/>
      <c r="P9" s="85"/>
      <c r="Q9" s="86">
        <f>SUM(E9:P9)</f>
        <v>1</v>
      </c>
    </row>
    <row r="10" spans="1:17" ht="15.75" customHeight="1" x14ac:dyDescent="0.25">
      <c r="A10" s="395"/>
      <c r="B10" s="396"/>
      <c r="C10" s="396"/>
      <c r="D10" s="396"/>
      <c r="E10" s="87">
        <f>($C$29*E9)</f>
        <v>0</v>
      </c>
      <c r="F10" s="87">
        <f>($C$29*F9)</f>
        <v>0</v>
      </c>
      <c r="G10" s="87">
        <v>116265.75</v>
      </c>
      <c r="H10" s="87">
        <v>116265.75</v>
      </c>
      <c r="I10" s="87">
        <f t="shared" ref="I10:P10" si="1">($C$29*I9)</f>
        <v>0</v>
      </c>
      <c r="J10" s="87">
        <f t="shared" si="1"/>
        <v>0</v>
      </c>
      <c r="K10" s="87">
        <f t="shared" si="1"/>
        <v>0</v>
      </c>
      <c r="L10" s="87">
        <f t="shared" si="1"/>
        <v>0</v>
      </c>
      <c r="M10" s="87">
        <f t="shared" si="1"/>
        <v>0</v>
      </c>
      <c r="N10" s="87">
        <f t="shared" si="1"/>
        <v>0</v>
      </c>
      <c r="O10" s="87">
        <f t="shared" si="1"/>
        <v>0</v>
      </c>
      <c r="P10" s="87">
        <f t="shared" si="1"/>
        <v>0</v>
      </c>
      <c r="Q10" s="88">
        <f>SUM(E10:P10)</f>
        <v>232531.5</v>
      </c>
    </row>
    <row r="11" spans="1:17" ht="15.75" customHeight="1" x14ac:dyDescent="0.25">
      <c r="A11" s="395"/>
      <c r="B11" s="396"/>
      <c r="C11" s="396"/>
      <c r="D11" s="396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90"/>
    </row>
    <row r="12" spans="1:17" ht="15.75" customHeight="1" x14ac:dyDescent="0.25">
      <c r="A12" s="395" t="s">
        <v>85</v>
      </c>
      <c r="B12" s="396" t="s">
        <v>86</v>
      </c>
      <c r="C12" s="397">
        <v>229687.85</v>
      </c>
      <c r="D12" s="398">
        <f>(C12/$C$30)</f>
        <v>0.14242139749084745</v>
      </c>
      <c r="E12" s="85"/>
      <c r="F12" s="85"/>
      <c r="G12" s="85">
        <v>0.25</v>
      </c>
      <c r="H12" s="85">
        <v>0.25</v>
      </c>
      <c r="I12" s="85">
        <v>0.25</v>
      </c>
      <c r="J12" s="85">
        <v>0.25</v>
      </c>
      <c r="K12" s="85"/>
      <c r="L12" s="85"/>
      <c r="M12" s="85"/>
      <c r="N12" s="85"/>
      <c r="O12" s="85"/>
      <c r="P12" s="85"/>
      <c r="Q12" s="86">
        <f>SUM(E12:P12)</f>
        <v>1</v>
      </c>
    </row>
    <row r="13" spans="1:17" ht="15.75" customHeight="1" x14ac:dyDescent="0.25">
      <c r="A13" s="395"/>
      <c r="B13" s="396"/>
      <c r="C13" s="396"/>
      <c r="D13" s="396"/>
      <c r="E13" s="87">
        <f>($C$32*E12)</f>
        <v>0</v>
      </c>
      <c r="F13" s="87">
        <f>($C$32*F12)</f>
        <v>0</v>
      </c>
      <c r="G13" s="87">
        <v>57421.96</v>
      </c>
      <c r="H13" s="87">
        <v>57421.96</v>
      </c>
      <c r="I13" s="87">
        <v>57421.96</v>
      </c>
      <c r="J13" s="87">
        <v>57421.97</v>
      </c>
      <c r="K13" s="87">
        <f t="shared" ref="K13:P13" si="2">($C$32*K12)</f>
        <v>0</v>
      </c>
      <c r="L13" s="87">
        <f t="shared" si="2"/>
        <v>0</v>
      </c>
      <c r="M13" s="87">
        <f t="shared" si="2"/>
        <v>0</v>
      </c>
      <c r="N13" s="87">
        <f t="shared" si="2"/>
        <v>0</v>
      </c>
      <c r="O13" s="87">
        <f t="shared" si="2"/>
        <v>0</v>
      </c>
      <c r="P13" s="87">
        <f t="shared" si="2"/>
        <v>0</v>
      </c>
      <c r="Q13" s="88">
        <f>SUM(E13:P13)</f>
        <v>229687.85</v>
      </c>
    </row>
    <row r="14" spans="1:17" ht="15.75" customHeight="1" x14ac:dyDescent="0.25">
      <c r="A14" s="395"/>
      <c r="B14" s="396"/>
      <c r="C14" s="396"/>
      <c r="D14" s="396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0"/>
    </row>
    <row r="15" spans="1:17" ht="15.75" customHeight="1" x14ac:dyDescent="0.25">
      <c r="A15" s="395" t="s">
        <v>87</v>
      </c>
      <c r="B15" s="396" t="s">
        <v>88</v>
      </c>
      <c r="C15" s="397">
        <v>297697.24</v>
      </c>
      <c r="D15" s="398">
        <f>(C15/$C$30)</f>
        <v>0.18459164013232832</v>
      </c>
      <c r="E15" s="85"/>
      <c r="F15" s="85"/>
      <c r="G15" s="85"/>
      <c r="H15" s="85"/>
      <c r="I15" s="85"/>
      <c r="J15" s="85"/>
      <c r="K15" s="85">
        <v>0.5</v>
      </c>
      <c r="L15" s="85">
        <v>0.5</v>
      </c>
      <c r="M15" s="85"/>
      <c r="N15" s="85"/>
      <c r="O15" s="85"/>
      <c r="P15" s="85"/>
      <c r="Q15" s="86">
        <f>SUM(E15:P15)</f>
        <v>1</v>
      </c>
    </row>
    <row r="16" spans="1:17" ht="15.75" customHeight="1" x14ac:dyDescent="0.25">
      <c r="A16" s="395"/>
      <c r="B16" s="396"/>
      <c r="C16" s="396"/>
      <c r="D16" s="396"/>
      <c r="E16" s="87">
        <f t="shared" ref="E16:J16" si="3">($C$32*E15)</f>
        <v>0</v>
      </c>
      <c r="F16" s="87">
        <f t="shared" si="3"/>
        <v>0</v>
      </c>
      <c r="G16" s="87">
        <f t="shared" si="3"/>
        <v>0</v>
      </c>
      <c r="H16" s="87">
        <f t="shared" si="3"/>
        <v>0</v>
      </c>
      <c r="I16" s="87">
        <f t="shared" si="3"/>
        <v>0</v>
      </c>
      <c r="J16" s="87">
        <f t="shared" si="3"/>
        <v>0</v>
      </c>
      <c r="K16" s="87">
        <v>148848.62</v>
      </c>
      <c r="L16" s="87">
        <v>148848.62</v>
      </c>
      <c r="M16" s="87">
        <f>($C$32*M15)</f>
        <v>0</v>
      </c>
      <c r="N16" s="87">
        <f>($C$32*N15)</f>
        <v>0</v>
      </c>
      <c r="O16" s="87">
        <f>($C$32*O15)</f>
        <v>0</v>
      </c>
      <c r="P16" s="87">
        <f>($C$32*P15)</f>
        <v>0</v>
      </c>
      <c r="Q16" s="88">
        <f>SUM(E16:P16)</f>
        <v>297697.24</v>
      </c>
    </row>
    <row r="17" spans="1:17" ht="15.75" customHeight="1" x14ac:dyDescent="0.25">
      <c r="A17" s="395"/>
      <c r="B17" s="396"/>
      <c r="C17" s="396"/>
      <c r="D17" s="396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90"/>
    </row>
    <row r="18" spans="1:17" ht="15.75" customHeight="1" x14ac:dyDescent="0.25">
      <c r="A18" s="395" t="s">
        <v>89</v>
      </c>
      <c r="B18" s="396" t="s">
        <v>90</v>
      </c>
      <c r="C18" s="397">
        <v>269413.12</v>
      </c>
      <c r="D18" s="398">
        <f>(C18/$C$30)</f>
        <v>0.16705364716840435</v>
      </c>
      <c r="E18" s="85"/>
      <c r="F18" s="85"/>
      <c r="G18" s="85"/>
      <c r="H18" s="85"/>
      <c r="I18" s="85"/>
      <c r="J18" s="85"/>
      <c r="K18" s="85">
        <v>0.5</v>
      </c>
      <c r="L18" s="85">
        <v>0.5</v>
      </c>
      <c r="M18" s="85"/>
      <c r="N18" s="85"/>
      <c r="O18" s="85"/>
      <c r="P18" s="85"/>
      <c r="Q18" s="86">
        <f>SUM(E18:P18)</f>
        <v>1</v>
      </c>
    </row>
    <row r="19" spans="1:17" ht="15.75" customHeight="1" x14ac:dyDescent="0.25">
      <c r="A19" s="395"/>
      <c r="B19" s="396"/>
      <c r="C19" s="396"/>
      <c r="D19" s="396"/>
      <c r="E19" s="87">
        <f t="shared" ref="E19:J19" si="4">($C$32*E18)</f>
        <v>0</v>
      </c>
      <c r="F19" s="87">
        <f t="shared" si="4"/>
        <v>0</v>
      </c>
      <c r="G19" s="87">
        <f t="shared" si="4"/>
        <v>0</v>
      </c>
      <c r="H19" s="87">
        <f t="shared" si="4"/>
        <v>0</v>
      </c>
      <c r="I19" s="87">
        <f t="shared" si="4"/>
        <v>0</v>
      </c>
      <c r="J19" s="87">
        <f t="shared" si="4"/>
        <v>0</v>
      </c>
      <c r="K19" s="87">
        <v>134706.56</v>
      </c>
      <c r="L19" s="87">
        <v>134706.56</v>
      </c>
      <c r="M19" s="87">
        <f>($C$32*M18)</f>
        <v>0</v>
      </c>
      <c r="N19" s="87">
        <f>($C$32*N18)</f>
        <v>0</v>
      </c>
      <c r="O19" s="87">
        <f>($C$32*O18)</f>
        <v>0</v>
      </c>
      <c r="P19" s="87">
        <f>($C$32*P18)</f>
        <v>0</v>
      </c>
      <c r="Q19" s="88">
        <f>SUM(E19:P19)</f>
        <v>269413.12</v>
      </c>
    </row>
    <row r="20" spans="1:17" ht="15.75" customHeight="1" x14ac:dyDescent="0.25">
      <c r="A20" s="395"/>
      <c r="B20" s="396"/>
      <c r="C20" s="396"/>
      <c r="D20" s="396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90"/>
    </row>
    <row r="21" spans="1:17" ht="15.75" customHeight="1" x14ac:dyDescent="0.25">
      <c r="A21" s="395" t="s">
        <v>91</v>
      </c>
      <c r="B21" s="396" t="s">
        <v>92</v>
      </c>
      <c r="C21" s="397">
        <v>106494.24</v>
      </c>
      <c r="D21" s="398">
        <f>(C21/$C$30)</f>
        <v>6.6033351287522205E-2</v>
      </c>
      <c r="E21" s="85"/>
      <c r="F21" s="85"/>
      <c r="G21" s="85"/>
      <c r="H21" s="85"/>
      <c r="I21" s="85"/>
      <c r="J21" s="85"/>
      <c r="K21" s="85"/>
      <c r="L21" s="85"/>
      <c r="M21" s="85">
        <v>0.5</v>
      </c>
      <c r="N21" s="85">
        <v>0.5</v>
      </c>
      <c r="O21" s="85"/>
      <c r="P21" s="85"/>
      <c r="Q21" s="86">
        <f>SUM(E21:P21)</f>
        <v>1</v>
      </c>
    </row>
    <row r="22" spans="1:17" ht="15.75" customHeight="1" x14ac:dyDescent="0.25">
      <c r="A22" s="395"/>
      <c r="B22" s="396"/>
      <c r="C22" s="396"/>
      <c r="D22" s="396"/>
      <c r="E22" s="87">
        <f t="shared" ref="E22:L22" si="5">($C$32*E21)</f>
        <v>0</v>
      </c>
      <c r="F22" s="87">
        <f t="shared" si="5"/>
        <v>0</v>
      </c>
      <c r="G22" s="87">
        <f t="shared" si="5"/>
        <v>0</v>
      </c>
      <c r="H22" s="87">
        <f t="shared" si="5"/>
        <v>0</v>
      </c>
      <c r="I22" s="87">
        <f t="shared" si="5"/>
        <v>0</v>
      </c>
      <c r="J22" s="87">
        <f t="shared" si="5"/>
        <v>0</v>
      </c>
      <c r="K22" s="87">
        <f t="shared" si="5"/>
        <v>0</v>
      </c>
      <c r="L22" s="87">
        <f t="shared" si="5"/>
        <v>0</v>
      </c>
      <c r="M22" s="87">
        <v>53247.12</v>
      </c>
      <c r="N22" s="87">
        <v>53247.12</v>
      </c>
      <c r="O22" s="87">
        <f>($C$32*O21)</f>
        <v>0</v>
      </c>
      <c r="P22" s="87">
        <f>($C$32*P21)</f>
        <v>0</v>
      </c>
      <c r="Q22" s="88">
        <f>SUM(E22:P22)</f>
        <v>106494.24</v>
      </c>
    </row>
    <row r="23" spans="1:17" ht="15.75" customHeight="1" x14ac:dyDescent="0.25">
      <c r="A23" s="395"/>
      <c r="B23" s="396"/>
      <c r="C23" s="396"/>
      <c r="D23" s="396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90"/>
    </row>
    <row r="24" spans="1:17" ht="15.75" customHeight="1" x14ac:dyDescent="0.25">
      <c r="A24" s="395" t="s">
        <v>93</v>
      </c>
      <c r="B24" s="396" t="s">
        <v>94</v>
      </c>
      <c r="C24" s="397">
        <v>308871.67999999999</v>
      </c>
      <c r="D24" s="398">
        <f>(C24/$C$30)</f>
        <v>0.19152051930890482</v>
      </c>
      <c r="E24" s="85"/>
      <c r="F24" s="85"/>
      <c r="G24" s="85"/>
      <c r="H24" s="85"/>
      <c r="I24" s="85"/>
      <c r="J24" s="85"/>
      <c r="K24" s="85"/>
      <c r="L24" s="85"/>
      <c r="M24" s="85"/>
      <c r="N24" s="85">
        <v>0.5</v>
      </c>
      <c r="O24" s="85">
        <v>0.5</v>
      </c>
      <c r="P24" s="85"/>
      <c r="Q24" s="86">
        <f>SUM(E24:P24)</f>
        <v>1</v>
      </c>
    </row>
    <row r="25" spans="1:17" ht="15.75" customHeight="1" x14ac:dyDescent="0.25">
      <c r="A25" s="395"/>
      <c r="B25" s="396"/>
      <c r="C25" s="396"/>
      <c r="D25" s="396"/>
      <c r="E25" s="87">
        <f t="shared" ref="E25:M25" si="6">($C$32*E24)</f>
        <v>0</v>
      </c>
      <c r="F25" s="87">
        <f t="shared" si="6"/>
        <v>0</v>
      </c>
      <c r="G25" s="87">
        <f t="shared" si="6"/>
        <v>0</v>
      </c>
      <c r="H25" s="87">
        <f t="shared" si="6"/>
        <v>0</v>
      </c>
      <c r="I25" s="87">
        <f t="shared" si="6"/>
        <v>0</v>
      </c>
      <c r="J25" s="87">
        <f t="shared" si="6"/>
        <v>0</v>
      </c>
      <c r="K25" s="87">
        <f t="shared" si="6"/>
        <v>0</v>
      </c>
      <c r="L25" s="87">
        <f t="shared" si="6"/>
        <v>0</v>
      </c>
      <c r="M25" s="87">
        <f t="shared" si="6"/>
        <v>0</v>
      </c>
      <c r="N25" s="87">
        <v>154435.84</v>
      </c>
      <c r="O25" s="87">
        <v>154435.84</v>
      </c>
      <c r="P25" s="87">
        <f>($C$32*P24)</f>
        <v>0</v>
      </c>
      <c r="Q25" s="88">
        <f>SUM(E25:P25)</f>
        <v>308871.67999999999</v>
      </c>
    </row>
    <row r="26" spans="1:17" ht="15.75" customHeight="1" x14ac:dyDescent="0.25">
      <c r="A26" s="395"/>
      <c r="B26" s="396"/>
      <c r="C26" s="396"/>
      <c r="D26" s="396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90"/>
    </row>
    <row r="27" spans="1:17" ht="15.75" customHeight="1" x14ac:dyDescent="0.25">
      <c r="A27" s="395" t="s">
        <v>93</v>
      </c>
      <c r="B27" s="396" t="s">
        <v>94</v>
      </c>
      <c r="C27" s="397">
        <v>4717.9399999999996</v>
      </c>
      <c r="D27" s="398">
        <f>(C27/$C$30)</f>
        <v>2.9254294821339862E-3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>
        <v>1</v>
      </c>
      <c r="Q27" s="86">
        <f>SUM(E27:P27)</f>
        <v>1</v>
      </c>
    </row>
    <row r="28" spans="1:17" ht="15.75" customHeight="1" x14ac:dyDescent="0.25">
      <c r="A28" s="395"/>
      <c r="B28" s="396"/>
      <c r="C28" s="396"/>
      <c r="D28" s="396"/>
      <c r="E28" s="87">
        <f t="shared" ref="E28:O28" si="7">($C$32*E27)</f>
        <v>0</v>
      </c>
      <c r="F28" s="87">
        <f t="shared" si="7"/>
        <v>0</v>
      </c>
      <c r="G28" s="87">
        <f t="shared" si="7"/>
        <v>0</v>
      </c>
      <c r="H28" s="87">
        <f t="shared" si="7"/>
        <v>0</v>
      </c>
      <c r="I28" s="87">
        <f t="shared" si="7"/>
        <v>0</v>
      </c>
      <c r="J28" s="87">
        <f t="shared" si="7"/>
        <v>0</v>
      </c>
      <c r="K28" s="87">
        <f t="shared" si="7"/>
        <v>0</v>
      </c>
      <c r="L28" s="87">
        <f t="shared" si="7"/>
        <v>0</v>
      </c>
      <c r="M28" s="87">
        <f t="shared" si="7"/>
        <v>0</v>
      </c>
      <c r="N28" s="87">
        <f t="shared" si="7"/>
        <v>0</v>
      </c>
      <c r="O28" s="87">
        <f t="shared" si="7"/>
        <v>0</v>
      </c>
      <c r="P28" s="87">
        <v>4717.9399999999996</v>
      </c>
      <c r="Q28" s="88">
        <f>SUM(E28:P28)</f>
        <v>4717.9399999999996</v>
      </c>
    </row>
    <row r="29" spans="1:17" ht="15.75" customHeight="1" x14ac:dyDescent="0.25">
      <c r="A29" s="395"/>
      <c r="B29" s="396"/>
      <c r="C29" s="396"/>
      <c r="D29" s="396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90"/>
    </row>
    <row r="30" spans="1:17" ht="15.75" customHeight="1" x14ac:dyDescent="0.25">
      <c r="A30" s="394" t="s">
        <v>79</v>
      </c>
      <c r="B30" s="394"/>
      <c r="C30" s="392">
        <f>SUM(C6:C29)</f>
        <v>1612734.14</v>
      </c>
      <c r="D30" s="393">
        <f>SUM(D6:D29)</f>
        <v>1</v>
      </c>
      <c r="E30" s="391">
        <f>SUM(E7:E29)</f>
        <v>81660.28</v>
      </c>
      <c r="F30" s="391">
        <f>SUM(F7:F29)</f>
        <v>81660.289999999994</v>
      </c>
      <c r="G30" s="391">
        <f>SUM(G10,G13,G16,G19,G22,G25,G28,G7)</f>
        <v>173687.71</v>
      </c>
      <c r="H30" s="391">
        <f t="shared" ref="H30:P30" si="8">SUM(H7:H29)</f>
        <v>173688.46</v>
      </c>
      <c r="I30" s="391">
        <f t="shared" si="8"/>
        <v>57422.21</v>
      </c>
      <c r="J30" s="391">
        <f t="shared" si="8"/>
        <v>57422.22</v>
      </c>
      <c r="K30" s="391">
        <f t="shared" si="8"/>
        <v>283556.18</v>
      </c>
      <c r="L30" s="391">
        <f t="shared" si="8"/>
        <v>283556.18</v>
      </c>
      <c r="M30" s="391">
        <f t="shared" si="8"/>
        <v>53247.62</v>
      </c>
      <c r="N30" s="391">
        <f t="shared" si="8"/>
        <v>207683.96</v>
      </c>
      <c r="O30" s="391">
        <f t="shared" si="8"/>
        <v>154436.34</v>
      </c>
      <c r="P30" s="391">
        <f t="shared" si="8"/>
        <v>4718.9399999999996</v>
      </c>
      <c r="Q30" s="386">
        <f>(Q8+Q10+Q28)+Q13+Q16+Q19+Q22+Q25</f>
        <v>1612734.14</v>
      </c>
    </row>
    <row r="31" spans="1:17" ht="15.75" customHeight="1" x14ac:dyDescent="0.25">
      <c r="A31" s="394"/>
      <c r="B31" s="394"/>
      <c r="C31" s="392"/>
      <c r="D31" s="392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86"/>
    </row>
    <row r="32" spans="1:17" ht="15.75" customHeight="1" x14ac:dyDescent="0.25">
      <c r="A32" s="394"/>
      <c r="B32" s="394"/>
      <c r="C32" s="392"/>
      <c r="D32" s="393"/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86"/>
    </row>
    <row r="33" spans="1:17" ht="16.5" customHeight="1" x14ac:dyDescent="0.25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</row>
    <row r="34" spans="1:17" ht="15.75" customHeight="1" x14ac:dyDescent="0.25">
      <c r="A34" s="387" t="s">
        <v>95</v>
      </c>
      <c r="B34" s="387"/>
      <c r="C34" s="388" t="s">
        <v>2093</v>
      </c>
      <c r="D34" s="388"/>
      <c r="E34" s="388"/>
      <c r="F34" s="388"/>
      <c r="G34" s="388"/>
      <c r="H34" s="389" t="s">
        <v>96</v>
      </c>
      <c r="I34" s="389"/>
      <c r="J34" s="389"/>
      <c r="K34" s="389"/>
      <c r="L34" s="389"/>
      <c r="M34" s="389"/>
      <c r="N34" s="389"/>
      <c r="O34" s="389"/>
      <c r="P34" s="389"/>
      <c r="Q34" s="389"/>
    </row>
    <row r="35" spans="1:17" x14ac:dyDescent="0.25">
      <c r="A35" s="387"/>
      <c r="B35" s="387"/>
      <c r="C35" s="388"/>
      <c r="D35" s="388"/>
      <c r="E35" s="388"/>
      <c r="F35" s="388"/>
      <c r="G35" s="388"/>
      <c r="H35" s="389"/>
      <c r="I35" s="389"/>
      <c r="J35" s="389"/>
      <c r="K35" s="389"/>
      <c r="L35" s="389"/>
      <c r="M35" s="389"/>
      <c r="N35" s="389"/>
      <c r="O35" s="389"/>
      <c r="P35" s="389"/>
      <c r="Q35" s="389"/>
    </row>
    <row r="36" spans="1:17" x14ac:dyDescent="0.25">
      <c r="A36" s="390">
        <f ca="1">TODAY()</f>
        <v>46169</v>
      </c>
      <c r="B36" s="390"/>
      <c r="C36" s="388"/>
      <c r="D36" s="388"/>
      <c r="E36" s="388"/>
      <c r="F36" s="388"/>
      <c r="G36" s="388"/>
      <c r="H36" s="389"/>
      <c r="I36" s="389"/>
      <c r="J36" s="389"/>
      <c r="K36" s="389"/>
      <c r="L36" s="389"/>
      <c r="M36" s="389"/>
      <c r="N36" s="389"/>
      <c r="O36" s="389"/>
      <c r="P36" s="389"/>
      <c r="Q36" s="389"/>
    </row>
    <row r="37" spans="1:17" x14ac:dyDescent="0.25">
      <c r="A37" s="390"/>
      <c r="B37" s="390"/>
      <c r="C37" s="388"/>
      <c r="D37" s="388"/>
      <c r="E37" s="388"/>
      <c r="F37" s="388"/>
      <c r="G37" s="388"/>
      <c r="H37" s="389"/>
      <c r="I37" s="389"/>
      <c r="J37" s="389"/>
      <c r="K37" s="389"/>
      <c r="L37" s="389"/>
      <c r="M37" s="389"/>
      <c r="N37" s="389"/>
      <c r="O37" s="389"/>
      <c r="P37" s="389"/>
      <c r="Q37" s="389"/>
    </row>
    <row r="38" spans="1:17" x14ac:dyDescent="0.25">
      <c r="A38" s="390"/>
      <c r="B38" s="390"/>
      <c r="C38" s="388"/>
      <c r="D38" s="388"/>
      <c r="E38" s="388"/>
      <c r="F38" s="388"/>
      <c r="G38" s="388"/>
      <c r="H38" s="389"/>
      <c r="I38" s="389"/>
      <c r="J38" s="389"/>
      <c r="K38" s="389"/>
      <c r="L38" s="389"/>
      <c r="M38" s="389"/>
      <c r="N38" s="389"/>
      <c r="O38" s="389"/>
      <c r="P38" s="389"/>
      <c r="Q38" s="389"/>
    </row>
    <row r="39" spans="1:17" x14ac:dyDescent="0.25">
      <c r="A39" s="390"/>
      <c r="B39" s="390"/>
      <c r="C39" s="388"/>
      <c r="D39" s="388"/>
      <c r="E39" s="388"/>
      <c r="F39" s="388"/>
      <c r="G39" s="388"/>
      <c r="H39" s="389"/>
      <c r="I39" s="389"/>
      <c r="J39" s="389"/>
      <c r="K39" s="389"/>
      <c r="L39" s="389"/>
      <c r="M39" s="389"/>
      <c r="N39" s="389"/>
      <c r="O39" s="389"/>
      <c r="P39" s="389"/>
      <c r="Q39" s="389"/>
    </row>
    <row r="40" spans="1:17" ht="15.75" customHeight="1" x14ac:dyDescent="0.25">
      <c r="A40" s="390"/>
      <c r="B40" s="390"/>
      <c r="C40" s="388"/>
      <c r="D40" s="388"/>
      <c r="E40" s="388"/>
      <c r="F40" s="388"/>
      <c r="G40" s="388"/>
      <c r="H40" s="389"/>
      <c r="I40" s="389"/>
      <c r="J40" s="389"/>
      <c r="K40" s="389"/>
      <c r="L40" s="389"/>
      <c r="M40" s="389"/>
      <c r="N40" s="389"/>
      <c r="O40" s="389"/>
      <c r="P40" s="389"/>
      <c r="Q40" s="389"/>
    </row>
    <row r="41" spans="1:17" ht="15.75" customHeight="1" x14ac:dyDescent="0.25"/>
  </sheetData>
  <mergeCells count="68">
    <mergeCell ref="A2:Q2"/>
    <mergeCell ref="A4:A5"/>
    <mergeCell ref="B4:B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A6:A8"/>
    <mergeCell ref="B6:B8"/>
    <mergeCell ref="C6:C8"/>
    <mergeCell ref="D6:D8"/>
    <mergeCell ref="A9:A11"/>
    <mergeCell ref="B9:B11"/>
    <mergeCell ref="C9:C11"/>
    <mergeCell ref="D9:D11"/>
    <mergeCell ref="A12:A14"/>
    <mergeCell ref="B12:B14"/>
    <mergeCell ref="C12:C14"/>
    <mergeCell ref="D12:D14"/>
    <mergeCell ref="A15:A17"/>
    <mergeCell ref="B15:B17"/>
    <mergeCell ref="C15:C17"/>
    <mergeCell ref="D15:D17"/>
    <mergeCell ref="A18:A20"/>
    <mergeCell ref="B18:B20"/>
    <mergeCell ref="C18:C20"/>
    <mergeCell ref="D18:D20"/>
    <mergeCell ref="A21:A23"/>
    <mergeCell ref="B21:B23"/>
    <mergeCell ref="C21:C23"/>
    <mergeCell ref="D21:D23"/>
    <mergeCell ref="C30:C32"/>
    <mergeCell ref="D30:D32"/>
    <mergeCell ref="E30:E32"/>
    <mergeCell ref="F30:F32"/>
    <mergeCell ref="A24:A26"/>
    <mergeCell ref="B24:B26"/>
    <mergeCell ref="C24:C26"/>
    <mergeCell ref="D24:D26"/>
    <mergeCell ref="A27:A29"/>
    <mergeCell ref="B27:B29"/>
    <mergeCell ref="C27:C29"/>
    <mergeCell ref="D27:D29"/>
    <mergeCell ref="Q30:Q32"/>
    <mergeCell ref="A34:B35"/>
    <mergeCell ref="C34:G40"/>
    <mergeCell ref="H34:Q40"/>
    <mergeCell ref="A36:B40"/>
    <mergeCell ref="L30:L32"/>
    <mergeCell ref="M30:M32"/>
    <mergeCell ref="N30:N32"/>
    <mergeCell ref="O30:O32"/>
    <mergeCell ref="P30:P32"/>
    <mergeCell ref="G30:G32"/>
    <mergeCell ref="H30:H32"/>
    <mergeCell ref="I30:I32"/>
    <mergeCell ref="J30:J32"/>
    <mergeCell ref="K30:K32"/>
    <mergeCell ref="A30:B32"/>
  </mergeCells>
  <pageMargins left="0.51180555555555596" right="0.51180555555555596" top="0.78749999999999998" bottom="0.78749999999999998" header="0.511811023622047" footer="0.511811023622047"/>
  <pageSetup paperSize="9" scale="4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45"/>
  <sheetViews>
    <sheetView showGridLines="0" zoomScale="190" zoomScaleNormal="190" workbookViewId="0">
      <selection activeCell="J5" sqref="J5"/>
    </sheetView>
  </sheetViews>
  <sheetFormatPr defaultColWidth="8.7109375" defaultRowHeight="15" x14ac:dyDescent="0.25"/>
  <cols>
    <col min="1" max="1" width="7.42578125" customWidth="1"/>
    <col min="2" max="2" width="10.85546875" customWidth="1"/>
    <col min="3" max="3" width="48" customWidth="1"/>
    <col min="4" max="4" width="10" customWidth="1"/>
    <col min="5" max="5" width="7.42578125" customWidth="1"/>
    <col min="6" max="10" width="10" customWidth="1"/>
    <col min="11" max="12" width="10.140625" customWidth="1"/>
  </cols>
  <sheetData>
    <row r="1" spans="1:10" ht="96" customHeight="1" x14ac:dyDescent="0.25">
      <c r="A1" s="406"/>
      <c r="B1" s="406"/>
      <c r="C1" s="406"/>
      <c r="D1" s="406"/>
      <c r="E1" s="406"/>
      <c r="F1" s="406"/>
      <c r="G1" s="406"/>
      <c r="H1" s="406"/>
      <c r="I1" s="406"/>
      <c r="J1" s="406"/>
    </row>
    <row r="2" spans="1:10" ht="15" customHeight="1" x14ac:dyDescent="0.25">
      <c r="A2" s="407" t="s">
        <v>56</v>
      </c>
      <c r="B2" s="407" t="s">
        <v>97</v>
      </c>
      <c r="C2" s="407" t="s">
        <v>57</v>
      </c>
      <c r="D2" s="407" t="s">
        <v>98</v>
      </c>
      <c r="E2" s="407" t="s">
        <v>99</v>
      </c>
      <c r="F2" s="407" t="s">
        <v>100</v>
      </c>
      <c r="G2" s="407" t="s">
        <v>101</v>
      </c>
      <c r="H2" s="407"/>
      <c r="I2" s="407" t="s">
        <v>102</v>
      </c>
      <c r="J2" s="407"/>
    </row>
    <row r="3" spans="1:10" x14ac:dyDescent="0.25">
      <c r="A3" s="407"/>
      <c r="B3" s="407"/>
      <c r="C3" s="407"/>
      <c r="D3" s="407"/>
      <c r="E3" s="407"/>
      <c r="F3" s="407"/>
      <c r="G3" s="92" t="s">
        <v>103</v>
      </c>
      <c r="H3" s="92" t="s">
        <v>104</v>
      </c>
      <c r="I3" s="92" t="s">
        <v>103</v>
      </c>
      <c r="J3" s="92" t="s">
        <v>104</v>
      </c>
    </row>
    <row r="4" spans="1:10" ht="15" customHeight="1" x14ac:dyDescent="0.25">
      <c r="A4" s="93">
        <v>1</v>
      </c>
      <c r="B4" s="403" t="s">
        <v>105</v>
      </c>
      <c r="C4" s="403"/>
      <c r="D4" s="403"/>
      <c r="E4" s="403"/>
      <c r="F4" s="403"/>
      <c r="G4" s="403"/>
      <c r="H4" s="403"/>
      <c r="I4" s="94">
        <f>SUM(I5+I7+I9+I17)</f>
        <v>118946.56399999998</v>
      </c>
      <c r="J4" s="94">
        <f>SUM(J5+J7+J9+J17)</f>
        <v>163320.571</v>
      </c>
    </row>
    <row r="5" spans="1:10" ht="15" customHeight="1" x14ac:dyDescent="0.25">
      <c r="A5" s="93" t="s">
        <v>106</v>
      </c>
      <c r="B5" s="403" t="s">
        <v>107</v>
      </c>
      <c r="C5" s="403"/>
      <c r="D5" s="403"/>
      <c r="E5" s="403"/>
      <c r="F5" s="403"/>
      <c r="G5" s="403"/>
      <c r="H5" s="403"/>
      <c r="I5" s="94">
        <f>I6</f>
        <v>4089.3120000000004</v>
      </c>
      <c r="J5" s="94">
        <f>J6</f>
        <v>5244.1639999999998</v>
      </c>
    </row>
    <row r="6" spans="1:10" ht="16.5" customHeight="1" x14ac:dyDescent="0.25">
      <c r="A6" s="95" t="s">
        <v>108</v>
      </c>
      <c r="B6" s="96" t="s">
        <v>109</v>
      </c>
      <c r="C6" s="95" t="s">
        <v>110</v>
      </c>
      <c r="D6" s="96" t="s">
        <v>111</v>
      </c>
      <c r="E6" s="96" t="s">
        <v>112</v>
      </c>
      <c r="F6" s="97">
        <v>473.3</v>
      </c>
      <c r="G6" s="97">
        <v>8.64</v>
      </c>
      <c r="H6" s="97">
        <v>11.08</v>
      </c>
      <c r="I6" s="97">
        <f>F6*G6</f>
        <v>4089.3120000000004</v>
      </c>
      <c r="J6" s="97">
        <f>H6*F6</f>
        <v>5244.1639999999998</v>
      </c>
    </row>
    <row r="7" spans="1:10" ht="15" customHeight="1" x14ac:dyDescent="0.25">
      <c r="A7" s="93" t="s">
        <v>113</v>
      </c>
      <c r="B7" s="403" t="s">
        <v>114</v>
      </c>
      <c r="C7" s="403"/>
      <c r="D7" s="403"/>
      <c r="E7" s="403"/>
      <c r="F7" s="403"/>
      <c r="G7" s="403"/>
      <c r="H7" s="403"/>
      <c r="I7" s="94">
        <f>I8</f>
        <v>34700.400000000001</v>
      </c>
      <c r="J7" s="94">
        <f>J8</f>
        <v>44534.7</v>
      </c>
    </row>
    <row r="8" spans="1:10" ht="16.5" customHeight="1" x14ac:dyDescent="0.25">
      <c r="A8" s="95" t="s">
        <v>115</v>
      </c>
      <c r="B8" s="96" t="s">
        <v>116</v>
      </c>
      <c r="C8" s="95" t="s">
        <v>117</v>
      </c>
      <c r="D8" s="96" t="s">
        <v>118</v>
      </c>
      <c r="E8" s="96" t="s">
        <v>119</v>
      </c>
      <c r="F8" s="97">
        <v>630</v>
      </c>
      <c r="G8" s="97">
        <v>55.08</v>
      </c>
      <c r="H8" s="97">
        <v>70.69</v>
      </c>
      <c r="I8" s="97">
        <f>F8*G8</f>
        <v>34700.400000000001</v>
      </c>
      <c r="J8" s="97">
        <f>F8*H8</f>
        <v>44534.7</v>
      </c>
    </row>
    <row r="9" spans="1:10" ht="15" customHeight="1" x14ac:dyDescent="0.25">
      <c r="A9" s="93" t="s">
        <v>120</v>
      </c>
      <c r="B9" s="403" t="s">
        <v>121</v>
      </c>
      <c r="C9" s="403"/>
      <c r="D9" s="403"/>
      <c r="E9" s="403"/>
      <c r="F9" s="403"/>
      <c r="G9" s="403"/>
      <c r="H9" s="403"/>
      <c r="I9" s="94">
        <f>SUM(I10:I16)</f>
        <v>26958.919000000002</v>
      </c>
      <c r="J9" s="94">
        <f>SUM(J10:J16)</f>
        <v>43283.084999999999</v>
      </c>
    </row>
    <row r="10" spans="1:10" ht="16.5" customHeight="1" x14ac:dyDescent="0.25">
      <c r="A10" s="95" t="s">
        <v>122</v>
      </c>
      <c r="B10" s="96" t="s">
        <v>123</v>
      </c>
      <c r="C10" s="95" t="s">
        <v>124</v>
      </c>
      <c r="D10" s="96" t="s">
        <v>118</v>
      </c>
      <c r="E10" s="96" t="s">
        <v>125</v>
      </c>
      <c r="F10" s="97">
        <v>84.4</v>
      </c>
      <c r="G10" s="97">
        <v>78.430000000000007</v>
      </c>
      <c r="H10" s="97">
        <v>100.66</v>
      </c>
      <c r="I10" s="97">
        <f t="shared" ref="I10:I16" si="0">F10*G10</f>
        <v>6619.4920000000011</v>
      </c>
      <c r="J10" s="97">
        <f t="shared" ref="J10:J16" si="1">F10*H10</f>
        <v>8495.7039999999997</v>
      </c>
    </row>
    <row r="11" spans="1:10" x14ac:dyDescent="0.25">
      <c r="A11" s="95" t="s">
        <v>126</v>
      </c>
      <c r="B11" s="96" t="s">
        <v>127</v>
      </c>
      <c r="C11" s="95" t="s">
        <v>128</v>
      </c>
      <c r="D11" s="96" t="s">
        <v>118</v>
      </c>
      <c r="E11" s="96" t="s">
        <v>125</v>
      </c>
      <c r="F11" s="97">
        <v>66.8</v>
      </c>
      <c r="G11" s="97">
        <v>18.010000000000002</v>
      </c>
      <c r="H11" s="97">
        <v>23.11</v>
      </c>
      <c r="I11" s="97">
        <f t="shared" si="0"/>
        <v>1203.068</v>
      </c>
      <c r="J11" s="97">
        <f t="shared" si="1"/>
        <v>1543.7479999999998</v>
      </c>
    </row>
    <row r="12" spans="1:10" ht="16.5" customHeight="1" x14ac:dyDescent="0.25">
      <c r="A12" s="95" t="s">
        <v>129</v>
      </c>
      <c r="B12" s="96" t="s">
        <v>130</v>
      </c>
      <c r="C12" s="95" t="s">
        <v>131</v>
      </c>
      <c r="D12" s="96" t="s">
        <v>118</v>
      </c>
      <c r="E12" s="96" t="s">
        <v>112</v>
      </c>
      <c r="F12" s="97">
        <v>141</v>
      </c>
      <c r="G12" s="97">
        <v>66.849999999999994</v>
      </c>
      <c r="H12" s="97">
        <v>85.8</v>
      </c>
      <c r="I12" s="97">
        <f t="shared" si="0"/>
        <v>9425.8499999999985</v>
      </c>
      <c r="J12" s="97">
        <f t="shared" si="1"/>
        <v>12097.8</v>
      </c>
    </row>
    <row r="13" spans="1:10" ht="16.5" customHeight="1" x14ac:dyDescent="0.25">
      <c r="A13" s="95" t="s">
        <v>132</v>
      </c>
      <c r="B13" s="96" t="s">
        <v>133</v>
      </c>
      <c r="C13" s="95" t="s">
        <v>134</v>
      </c>
      <c r="D13" s="96" t="s">
        <v>118</v>
      </c>
      <c r="E13" s="96" t="s">
        <v>135</v>
      </c>
      <c r="F13" s="97">
        <v>163</v>
      </c>
      <c r="G13" s="97">
        <v>16.059999999999999</v>
      </c>
      <c r="H13" s="97">
        <v>20.61</v>
      </c>
      <c r="I13" s="97">
        <f t="shared" si="0"/>
        <v>2617.7799999999997</v>
      </c>
      <c r="J13" s="97">
        <f t="shared" si="1"/>
        <v>3359.43</v>
      </c>
    </row>
    <row r="14" spans="1:10" ht="16.5" customHeight="1" x14ac:dyDescent="0.25">
      <c r="A14" s="95" t="s">
        <v>136</v>
      </c>
      <c r="B14" s="96" t="s">
        <v>137</v>
      </c>
      <c r="C14" s="95" t="s">
        <v>138</v>
      </c>
      <c r="D14" s="96" t="s">
        <v>118</v>
      </c>
      <c r="E14" s="96" t="s">
        <v>135</v>
      </c>
      <c r="F14" s="97">
        <v>299</v>
      </c>
      <c r="G14" s="97">
        <v>19.16</v>
      </c>
      <c r="H14" s="97">
        <v>24.59</v>
      </c>
      <c r="I14" s="97">
        <f t="shared" si="0"/>
        <v>5728.84</v>
      </c>
      <c r="J14" s="97">
        <f t="shared" si="1"/>
        <v>7352.41</v>
      </c>
    </row>
    <row r="15" spans="1:10" ht="24.75" customHeight="1" x14ac:dyDescent="0.25">
      <c r="A15" s="95" t="s">
        <v>139</v>
      </c>
      <c r="B15" s="96" t="s">
        <v>140</v>
      </c>
      <c r="C15" s="95" t="s">
        <v>141</v>
      </c>
      <c r="D15" s="96" t="s">
        <v>118</v>
      </c>
      <c r="E15" s="96" t="s">
        <v>125</v>
      </c>
      <c r="F15" s="97">
        <v>16.7</v>
      </c>
      <c r="G15" s="97">
        <v>47</v>
      </c>
      <c r="H15" s="97">
        <v>580.29999999999995</v>
      </c>
      <c r="I15" s="97">
        <f t="shared" si="0"/>
        <v>784.9</v>
      </c>
      <c r="J15" s="97">
        <f t="shared" si="1"/>
        <v>9691.0099999999984</v>
      </c>
    </row>
    <row r="16" spans="1:10" ht="16.5" customHeight="1" x14ac:dyDescent="0.25">
      <c r="A16" s="95" t="s">
        <v>142</v>
      </c>
      <c r="B16" s="96" t="s">
        <v>143</v>
      </c>
      <c r="C16" s="95" t="s">
        <v>144</v>
      </c>
      <c r="D16" s="96" t="s">
        <v>118</v>
      </c>
      <c r="E16" s="96" t="s">
        <v>125</v>
      </c>
      <c r="F16" s="97">
        <v>16.7</v>
      </c>
      <c r="G16" s="97">
        <v>34.67</v>
      </c>
      <c r="H16" s="97">
        <v>44.49</v>
      </c>
      <c r="I16" s="97">
        <f t="shared" si="0"/>
        <v>578.98900000000003</v>
      </c>
      <c r="J16" s="97">
        <f t="shared" si="1"/>
        <v>742.98299999999995</v>
      </c>
    </row>
    <row r="17" spans="1:10" ht="15" customHeight="1" x14ac:dyDescent="0.25">
      <c r="A17" s="93" t="s">
        <v>145</v>
      </c>
      <c r="B17" s="403" t="s">
        <v>146</v>
      </c>
      <c r="C17" s="403"/>
      <c r="D17" s="403"/>
      <c r="E17" s="403"/>
      <c r="F17" s="403"/>
      <c r="G17" s="403"/>
      <c r="H17" s="403"/>
      <c r="I17" s="94">
        <f>SUM(I19:I27)</f>
        <v>53197.932999999997</v>
      </c>
      <c r="J17" s="94">
        <f>SUM(J18:J27)</f>
        <v>70258.622000000003</v>
      </c>
    </row>
    <row r="18" spans="1:10" ht="16.5" customHeight="1" x14ac:dyDescent="0.25">
      <c r="A18" s="95" t="s">
        <v>147</v>
      </c>
      <c r="B18" s="96" t="s">
        <v>148</v>
      </c>
      <c r="C18" s="95" t="s">
        <v>149</v>
      </c>
      <c r="D18" s="96" t="s">
        <v>118</v>
      </c>
      <c r="E18" s="96" t="s">
        <v>125</v>
      </c>
      <c r="F18" s="97">
        <v>18</v>
      </c>
      <c r="G18" s="97">
        <v>86.17</v>
      </c>
      <c r="H18" s="97">
        <v>110.59</v>
      </c>
      <c r="I18" s="97">
        <f t="shared" ref="I18:I27" si="2">F18*G18</f>
        <v>1551.06</v>
      </c>
      <c r="J18" s="97">
        <f t="shared" ref="J18:J27" si="3">F18*H18</f>
        <v>1990.6200000000001</v>
      </c>
    </row>
    <row r="19" spans="1:10" x14ac:dyDescent="0.25">
      <c r="A19" s="95" t="s">
        <v>150</v>
      </c>
      <c r="B19" s="96" t="s">
        <v>127</v>
      </c>
      <c r="C19" s="95" t="s">
        <v>128</v>
      </c>
      <c r="D19" s="96" t="s">
        <v>118</v>
      </c>
      <c r="E19" s="96" t="s">
        <v>125</v>
      </c>
      <c r="F19" s="97">
        <v>11.7</v>
      </c>
      <c r="G19" s="97">
        <v>18.010000000000002</v>
      </c>
      <c r="H19" s="97">
        <v>23.11</v>
      </c>
      <c r="I19" s="97">
        <f t="shared" si="2"/>
        <v>210.71700000000001</v>
      </c>
      <c r="J19" s="97">
        <f t="shared" si="3"/>
        <v>270.387</v>
      </c>
    </row>
    <row r="20" spans="1:10" ht="16.5" customHeight="1" x14ac:dyDescent="0.25">
      <c r="A20" s="95" t="s">
        <v>151</v>
      </c>
      <c r="B20" s="96" t="s">
        <v>152</v>
      </c>
      <c r="C20" s="95" t="s">
        <v>153</v>
      </c>
      <c r="D20" s="96" t="s">
        <v>118</v>
      </c>
      <c r="E20" s="96" t="s">
        <v>112</v>
      </c>
      <c r="F20" s="97">
        <v>192.8</v>
      </c>
      <c r="G20" s="97">
        <v>58</v>
      </c>
      <c r="H20" s="97">
        <v>74.44</v>
      </c>
      <c r="I20" s="97">
        <f t="shared" si="2"/>
        <v>11182.400000000001</v>
      </c>
      <c r="J20" s="97">
        <f t="shared" si="3"/>
        <v>14352.032000000001</v>
      </c>
    </row>
    <row r="21" spans="1:10" ht="16.5" customHeight="1" x14ac:dyDescent="0.25">
      <c r="A21" s="95" t="s">
        <v>154</v>
      </c>
      <c r="B21" s="96" t="s">
        <v>155</v>
      </c>
      <c r="C21" s="95" t="s">
        <v>156</v>
      </c>
      <c r="D21" s="96" t="s">
        <v>118</v>
      </c>
      <c r="E21" s="96" t="s">
        <v>135</v>
      </c>
      <c r="F21" s="97">
        <v>492</v>
      </c>
      <c r="G21" s="97">
        <v>16.37</v>
      </c>
      <c r="H21" s="97">
        <v>21.01</v>
      </c>
      <c r="I21" s="97">
        <f t="shared" si="2"/>
        <v>8054.0400000000009</v>
      </c>
      <c r="J21" s="97">
        <f t="shared" si="3"/>
        <v>10336.92</v>
      </c>
    </row>
    <row r="22" spans="1:10" ht="16.5" customHeight="1" x14ac:dyDescent="0.25">
      <c r="A22" s="95" t="s">
        <v>157</v>
      </c>
      <c r="B22" s="96" t="s">
        <v>158</v>
      </c>
      <c r="C22" s="95" t="s">
        <v>159</v>
      </c>
      <c r="D22" s="96" t="s">
        <v>118</v>
      </c>
      <c r="E22" s="96" t="s">
        <v>135</v>
      </c>
      <c r="F22" s="97">
        <v>699</v>
      </c>
      <c r="G22" s="97">
        <v>14.53</v>
      </c>
      <c r="H22" s="97">
        <v>18.64</v>
      </c>
      <c r="I22" s="97">
        <f t="shared" si="2"/>
        <v>10156.469999999999</v>
      </c>
      <c r="J22" s="97">
        <f t="shared" si="3"/>
        <v>13029.36</v>
      </c>
    </row>
    <row r="23" spans="1:10" ht="16.5" customHeight="1" x14ac:dyDescent="0.25">
      <c r="A23" s="95" t="s">
        <v>160</v>
      </c>
      <c r="B23" s="96" t="s">
        <v>161</v>
      </c>
      <c r="C23" s="95" t="s">
        <v>162</v>
      </c>
      <c r="D23" s="96" t="s">
        <v>118</v>
      </c>
      <c r="E23" s="96" t="s">
        <v>135</v>
      </c>
      <c r="F23" s="97">
        <v>375</v>
      </c>
      <c r="G23" s="97">
        <v>13.06</v>
      </c>
      <c r="H23" s="97">
        <v>16.760000000000002</v>
      </c>
      <c r="I23" s="97">
        <f t="shared" si="2"/>
        <v>4897.5</v>
      </c>
      <c r="J23" s="97">
        <f t="shared" si="3"/>
        <v>6285.0000000000009</v>
      </c>
    </row>
    <row r="24" spans="1:10" ht="24.75" customHeight="1" x14ac:dyDescent="0.25">
      <c r="A24" s="95" t="s">
        <v>163</v>
      </c>
      <c r="B24" s="96" t="s">
        <v>140</v>
      </c>
      <c r="C24" s="95" t="s">
        <v>141</v>
      </c>
      <c r="D24" s="96" t="s">
        <v>118</v>
      </c>
      <c r="E24" s="96" t="s">
        <v>125</v>
      </c>
      <c r="F24" s="97">
        <v>11.4</v>
      </c>
      <c r="G24" s="97">
        <v>452.13</v>
      </c>
      <c r="H24" s="97">
        <v>580.29999999999995</v>
      </c>
      <c r="I24" s="97">
        <f t="shared" si="2"/>
        <v>5154.2820000000002</v>
      </c>
      <c r="J24" s="97">
        <f t="shared" si="3"/>
        <v>6615.42</v>
      </c>
    </row>
    <row r="25" spans="1:10" ht="16.5" customHeight="1" x14ac:dyDescent="0.25">
      <c r="A25" s="95" t="s">
        <v>164</v>
      </c>
      <c r="B25" s="96" t="s">
        <v>143</v>
      </c>
      <c r="C25" s="95" t="s">
        <v>144</v>
      </c>
      <c r="D25" s="96" t="s">
        <v>118</v>
      </c>
      <c r="E25" s="96" t="s">
        <v>125</v>
      </c>
      <c r="F25" s="97">
        <v>11.4</v>
      </c>
      <c r="G25" s="97">
        <v>34.67</v>
      </c>
      <c r="H25" s="97">
        <v>44.49</v>
      </c>
      <c r="I25" s="97">
        <f t="shared" si="2"/>
        <v>395.23800000000006</v>
      </c>
      <c r="J25" s="97">
        <f t="shared" si="3"/>
        <v>507.18600000000004</v>
      </c>
    </row>
    <row r="26" spans="1:10" ht="16.5" customHeight="1" x14ac:dyDescent="0.25">
      <c r="A26" s="95" t="s">
        <v>165</v>
      </c>
      <c r="B26" s="96" t="s">
        <v>166</v>
      </c>
      <c r="C26" s="95" t="s">
        <v>167</v>
      </c>
      <c r="D26" s="96" t="s">
        <v>118</v>
      </c>
      <c r="E26" s="96" t="s">
        <v>112</v>
      </c>
      <c r="F26" s="97">
        <v>287.3</v>
      </c>
      <c r="G26" s="97">
        <v>41.9</v>
      </c>
      <c r="H26" s="97">
        <v>53.77</v>
      </c>
      <c r="I26" s="97">
        <f t="shared" si="2"/>
        <v>12037.87</v>
      </c>
      <c r="J26" s="97">
        <f t="shared" si="3"/>
        <v>15448.121000000001</v>
      </c>
    </row>
    <row r="27" spans="1:10" x14ac:dyDescent="0.25">
      <c r="A27" s="95" t="s">
        <v>168</v>
      </c>
      <c r="B27" s="96" t="s">
        <v>127</v>
      </c>
      <c r="C27" s="95" t="s">
        <v>169</v>
      </c>
      <c r="D27" s="96" t="s">
        <v>118</v>
      </c>
      <c r="E27" s="96" t="s">
        <v>125</v>
      </c>
      <c r="F27" s="97">
        <v>61.6</v>
      </c>
      <c r="G27" s="97">
        <v>18.010000000000002</v>
      </c>
      <c r="H27" s="97">
        <v>23.11</v>
      </c>
      <c r="I27" s="97">
        <f t="shared" si="2"/>
        <v>1109.4160000000002</v>
      </c>
      <c r="J27" s="97">
        <f t="shared" si="3"/>
        <v>1423.576</v>
      </c>
    </row>
    <row r="28" spans="1:10" ht="15" customHeight="1" x14ac:dyDescent="0.25">
      <c r="A28" s="93">
        <v>2</v>
      </c>
      <c r="B28" s="403" t="s">
        <v>84</v>
      </c>
      <c r="C28" s="403"/>
      <c r="D28" s="403"/>
      <c r="E28" s="403"/>
      <c r="F28" s="403"/>
      <c r="G28" s="403"/>
      <c r="H28" s="403"/>
      <c r="I28" s="94">
        <f>SUM(I29+I36+I42+I49+I52)</f>
        <v>170921.08420000001</v>
      </c>
      <c r="J28" s="94">
        <f>SUM(J29+J36+J42+J49+J52)</f>
        <v>232531.50099999999</v>
      </c>
    </row>
    <row r="29" spans="1:10" ht="15" customHeight="1" x14ac:dyDescent="0.25">
      <c r="A29" s="93" t="s">
        <v>170</v>
      </c>
      <c r="B29" s="403" t="s">
        <v>171</v>
      </c>
      <c r="C29" s="403"/>
      <c r="D29" s="403"/>
      <c r="E29" s="403"/>
      <c r="F29" s="403"/>
      <c r="G29" s="403"/>
      <c r="H29" s="403"/>
      <c r="I29" s="94">
        <f>SUM(I30:I35)</f>
        <v>28052.713</v>
      </c>
      <c r="J29" s="94">
        <f>SUM(J30:J35)</f>
        <v>44370.418999999994</v>
      </c>
    </row>
    <row r="30" spans="1:10" ht="16.5" customHeight="1" x14ac:dyDescent="0.25">
      <c r="A30" s="95" t="s">
        <v>172</v>
      </c>
      <c r="B30" s="96" t="s">
        <v>173</v>
      </c>
      <c r="C30" s="95" t="s">
        <v>174</v>
      </c>
      <c r="D30" s="96" t="s">
        <v>118</v>
      </c>
      <c r="E30" s="96" t="s">
        <v>135</v>
      </c>
      <c r="F30" s="97">
        <v>563</v>
      </c>
      <c r="G30" s="97">
        <v>0</v>
      </c>
      <c r="H30" s="97">
        <v>14.87</v>
      </c>
      <c r="I30" s="97">
        <f t="shared" ref="I30:I35" si="4">F30*G30</f>
        <v>0</v>
      </c>
      <c r="J30" s="97">
        <f t="shared" ref="J30:J35" si="5">F30*H30</f>
        <v>8371.81</v>
      </c>
    </row>
    <row r="31" spans="1:10" ht="16.5" customHeight="1" x14ac:dyDescent="0.25">
      <c r="A31" s="95" t="s">
        <v>175</v>
      </c>
      <c r="B31" s="96" t="s">
        <v>176</v>
      </c>
      <c r="C31" s="95" t="s">
        <v>177</v>
      </c>
      <c r="D31" s="96" t="s">
        <v>118</v>
      </c>
      <c r="E31" s="96" t="s">
        <v>135</v>
      </c>
      <c r="F31" s="97">
        <v>600.5</v>
      </c>
      <c r="G31" s="97">
        <v>12.9</v>
      </c>
      <c r="H31" s="97">
        <v>16.55</v>
      </c>
      <c r="I31" s="97">
        <f t="shared" si="4"/>
        <v>7746.45</v>
      </c>
      <c r="J31" s="97">
        <f t="shared" si="5"/>
        <v>9938.2749999999996</v>
      </c>
    </row>
    <row r="32" spans="1:10" ht="16.5" customHeight="1" x14ac:dyDescent="0.25">
      <c r="A32" s="95" t="s">
        <v>178</v>
      </c>
      <c r="B32" s="96" t="s">
        <v>179</v>
      </c>
      <c r="C32" s="95" t="s">
        <v>180</v>
      </c>
      <c r="D32" s="96" t="s">
        <v>118</v>
      </c>
      <c r="E32" s="96" t="s">
        <v>135</v>
      </c>
      <c r="F32" s="97">
        <v>423.1</v>
      </c>
      <c r="G32" s="97">
        <v>14.13</v>
      </c>
      <c r="H32" s="97">
        <v>18.13</v>
      </c>
      <c r="I32" s="97">
        <f t="shared" si="4"/>
        <v>5978.4030000000002</v>
      </c>
      <c r="J32" s="97">
        <f t="shared" si="5"/>
        <v>7670.8029999999999</v>
      </c>
    </row>
    <row r="33" spans="1:10" ht="16.5" customHeight="1" x14ac:dyDescent="0.25">
      <c r="A33" s="95" t="s">
        <v>181</v>
      </c>
      <c r="B33" s="96" t="s">
        <v>182</v>
      </c>
      <c r="C33" s="95" t="s">
        <v>183</v>
      </c>
      <c r="D33" s="96" t="s">
        <v>118</v>
      </c>
      <c r="E33" s="96" t="s">
        <v>112</v>
      </c>
      <c r="F33" s="97">
        <v>177</v>
      </c>
      <c r="G33" s="97">
        <v>48.22</v>
      </c>
      <c r="H33" s="97">
        <v>61.89</v>
      </c>
      <c r="I33" s="97">
        <f t="shared" si="4"/>
        <v>8534.94</v>
      </c>
      <c r="J33" s="97">
        <f t="shared" si="5"/>
        <v>10954.53</v>
      </c>
    </row>
    <row r="34" spans="1:10" ht="24.75" customHeight="1" x14ac:dyDescent="0.25">
      <c r="A34" s="95" t="s">
        <v>184</v>
      </c>
      <c r="B34" s="96" t="s">
        <v>140</v>
      </c>
      <c r="C34" s="95" t="s">
        <v>141</v>
      </c>
      <c r="D34" s="96" t="s">
        <v>118</v>
      </c>
      <c r="E34" s="96" t="s">
        <v>125</v>
      </c>
      <c r="F34" s="97">
        <v>11.9</v>
      </c>
      <c r="G34" s="97">
        <v>452.13</v>
      </c>
      <c r="H34" s="97">
        <v>580.29999999999995</v>
      </c>
      <c r="I34" s="97">
        <f t="shared" si="4"/>
        <v>5380.3469999999998</v>
      </c>
      <c r="J34" s="97">
        <f t="shared" si="5"/>
        <v>6905.57</v>
      </c>
    </row>
    <row r="35" spans="1:10" ht="16.5" customHeight="1" x14ac:dyDescent="0.25">
      <c r="A35" s="95" t="s">
        <v>185</v>
      </c>
      <c r="B35" s="96" t="s">
        <v>143</v>
      </c>
      <c r="C35" s="95" t="s">
        <v>144</v>
      </c>
      <c r="D35" s="96" t="s">
        <v>118</v>
      </c>
      <c r="E35" s="96" t="s">
        <v>125</v>
      </c>
      <c r="F35" s="97">
        <v>11.9</v>
      </c>
      <c r="G35" s="97">
        <v>34.67</v>
      </c>
      <c r="H35" s="97">
        <v>44.49</v>
      </c>
      <c r="I35" s="97">
        <f t="shared" si="4"/>
        <v>412.57300000000004</v>
      </c>
      <c r="J35" s="97">
        <f t="shared" si="5"/>
        <v>529.43100000000004</v>
      </c>
    </row>
    <row r="36" spans="1:10" ht="15" customHeight="1" x14ac:dyDescent="0.25">
      <c r="A36" s="93" t="s">
        <v>186</v>
      </c>
      <c r="B36" s="403" t="s">
        <v>187</v>
      </c>
      <c r="C36" s="403"/>
      <c r="D36" s="403"/>
      <c r="E36" s="403"/>
      <c r="F36" s="403"/>
      <c r="G36" s="403"/>
      <c r="H36" s="403"/>
      <c r="I36" s="94">
        <f>SUM(I37:I41)</f>
        <v>33037.404000000002</v>
      </c>
      <c r="J36" s="94">
        <f>SUM(J37:J41)</f>
        <v>42392.819000000003</v>
      </c>
    </row>
    <row r="37" spans="1:10" ht="16.5" customHeight="1" x14ac:dyDescent="0.25">
      <c r="A37" s="95" t="s">
        <v>188</v>
      </c>
      <c r="B37" s="96" t="s">
        <v>173</v>
      </c>
      <c r="C37" s="95" t="s">
        <v>174</v>
      </c>
      <c r="D37" s="96" t="s">
        <v>118</v>
      </c>
      <c r="E37" s="96" t="s">
        <v>135</v>
      </c>
      <c r="F37" s="97">
        <v>1150</v>
      </c>
      <c r="G37" s="97">
        <v>11.59</v>
      </c>
      <c r="H37" s="97">
        <v>14.87</v>
      </c>
      <c r="I37" s="97">
        <f>F37*G37</f>
        <v>13328.5</v>
      </c>
      <c r="J37" s="97">
        <f>F37*H37</f>
        <v>17100.5</v>
      </c>
    </row>
    <row r="38" spans="1:10" ht="16.5" customHeight="1" x14ac:dyDescent="0.25">
      <c r="A38" s="95" t="s">
        <v>189</v>
      </c>
      <c r="B38" s="96" t="s">
        <v>179</v>
      </c>
      <c r="C38" s="95" t="s">
        <v>180</v>
      </c>
      <c r="D38" s="96" t="s">
        <v>118</v>
      </c>
      <c r="E38" s="96" t="s">
        <v>135</v>
      </c>
      <c r="F38" s="97">
        <v>350</v>
      </c>
      <c r="G38" s="97">
        <v>14.13</v>
      </c>
      <c r="H38" s="97">
        <v>18.13</v>
      </c>
      <c r="I38" s="97">
        <f>F38*G38</f>
        <v>4945.5</v>
      </c>
      <c r="J38" s="97">
        <f>F38*H38</f>
        <v>6345.5</v>
      </c>
    </row>
    <row r="39" spans="1:10" ht="24.75" customHeight="1" x14ac:dyDescent="0.25">
      <c r="A39" s="95" t="s">
        <v>190</v>
      </c>
      <c r="B39" s="96" t="s">
        <v>191</v>
      </c>
      <c r="C39" s="95" t="s">
        <v>192</v>
      </c>
      <c r="D39" s="96" t="s">
        <v>118</v>
      </c>
      <c r="E39" s="96" t="s">
        <v>112</v>
      </c>
      <c r="F39" s="97">
        <v>289.10000000000002</v>
      </c>
      <c r="G39" s="97">
        <v>28.84</v>
      </c>
      <c r="H39" s="97">
        <v>37.01</v>
      </c>
      <c r="I39" s="97">
        <f>F39*G39</f>
        <v>8337.6440000000002</v>
      </c>
      <c r="J39" s="97">
        <f>F39*H39</f>
        <v>10699.591</v>
      </c>
    </row>
    <row r="40" spans="1:10" ht="24.75" customHeight="1" x14ac:dyDescent="0.25">
      <c r="A40" s="95" t="s">
        <v>193</v>
      </c>
      <c r="B40" s="96" t="s">
        <v>140</v>
      </c>
      <c r="C40" s="95" t="s">
        <v>141</v>
      </c>
      <c r="D40" s="96" t="s">
        <v>118</v>
      </c>
      <c r="E40" s="96" t="s">
        <v>125</v>
      </c>
      <c r="F40" s="97">
        <v>13.2</v>
      </c>
      <c r="G40" s="97">
        <v>452.13</v>
      </c>
      <c r="H40" s="97">
        <v>580.29999999999995</v>
      </c>
      <c r="I40" s="97">
        <f>F40*G40</f>
        <v>5968.116</v>
      </c>
      <c r="J40" s="97">
        <f>F40*H40</f>
        <v>7659.9599999999991</v>
      </c>
    </row>
    <row r="41" spans="1:10" ht="16.5" customHeight="1" x14ac:dyDescent="0.25">
      <c r="A41" s="95" t="s">
        <v>194</v>
      </c>
      <c r="B41" s="96" t="s">
        <v>143</v>
      </c>
      <c r="C41" s="95" t="s">
        <v>144</v>
      </c>
      <c r="D41" s="96" t="s">
        <v>118</v>
      </c>
      <c r="E41" s="96" t="s">
        <v>125</v>
      </c>
      <c r="F41" s="97">
        <v>13.2</v>
      </c>
      <c r="G41" s="97">
        <v>34.67</v>
      </c>
      <c r="H41" s="97">
        <v>44.49</v>
      </c>
      <c r="I41" s="97">
        <f>F41*G41</f>
        <v>457.64400000000001</v>
      </c>
      <c r="J41" s="97">
        <f>F41*H41</f>
        <v>587.26800000000003</v>
      </c>
    </row>
    <row r="42" spans="1:10" ht="15" customHeight="1" x14ac:dyDescent="0.25">
      <c r="A42" s="93" t="s">
        <v>195</v>
      </c>
      <c r="B42" s="403" t="s">
        <v>196</v>
      </c>
      <c r="C42" s="403"/>
      <c r="D42" s="403"/>
      <c r="E42" s="403"/>
      <c r="F42" s="403"/>
      <c r="G42" s="403"/>
      <c r="H42" s="403"/>
      <c r="I42" s="94">
        <f>SUM(I43:I48)</f>
        <v>3762.3420000000006</v>
      </c>
      <c r="J42" s="94">
        <f>SUM(J43:J48)</f>
        <v>4827.6220000000003</v>
      </c>
    </row>
    <row r="43" spans="1:10" ht="16.5" customHeight="1" x14ac:dyDescent="0.25">
      <c r="A43" s="95" t="s">
        <v>197</v>
      </c>
      <c r="B43" s="96" t="s">
        <v>176</v>
      </c>
      <c r="C43" s="95" t="s">
        <v>177</v>
      </c>
      <c r="D43" s="96" t="s">
        <v>118</v>
      </c>
      <c r="E43" s="96" t="s">
        <v>135</v>
      </c>
      <c r="F43" s="97">
        <v>82.9</v>
      </c>
      <c r="G43" s="97">
        <v>12.9</v>
      </c>
      <c r="H43" s="97">
        <v>16.55</v>
      </c>
      <c r="I43" s="97">
        <f t="shared" ref="I43:I48" si="6">F43*G43</f>
        <v>1069.4100000000001</v>
      </c>
      <c r="J43" s="97">
        <f t="shared" ref="J43:J48" si="7">F43*H43</f>
        <v>1371.9950000000001</v>
      </c>
    </row>
    <row r="44" spans="1:10" ht="16.5" customHeight="1" x14ac:dyDescent="0.25">
      <c r="A44" s="95" t="s">
        <v>198</v>
      </c>
      <c r="B44" s="96" t="s">
        <v>199</v>
      </c>
      <c r="C44" s="95" t="s">
        <v>200</v>
      </c>
      <c r="D44" s="96" t="s">
        <v>118</v>
      </c>
      <c r="E44" s="96" t="s">
        <v>135</v>
      </c>
      <c r="F44" s="97">
        <v>56</v>
      </c>
      <c r="G44" s="97">
        <v>13.57</v>
      </c>
      <c r="H44" s="97">
        <v>17.41</v>
      </c>
      <c r="I44" s="97">
        <f t="shared" si="6"/>
        <v>759.92000000000007</v>
      </c>
      <c r="J44" s="97">
        <f t="shared" si="7"/>
        <v>974.96</v>
      </c>
    </row>
    <row r="45" spans="1:10" ht="16.5" customHeight="1" x14ac:dyDescent="0.25">
      <c r="A45" s="95" t="s">
        <v>201</v>
      </c>
      <c r="B45" s="96" t="s">
        <v>179</v>
      </c>
      <c r="C45" s="95" t="s">
        <v>180</v>
      </c>
      <c r="D45" s="96" t="s">
        <v>118</v>
      </c>
      <c r="E45" s="96" t="s">
        <v>135</v>
      </c>
      <c r="F45" s="97">
        <v>28</v>
      </c>
      <c r="G45" s="97">
        <v>14.13</v>
      </c>
      <c r="H45" s="97">
        <v>18.13</v>
      </c>
      <c r="I45" s="97">
        <f t="shared" si="6"/>
        <v>395.64000000000004</v>
      </c>
      <c r="J45" s="97">
        <f t="shared" si="7"/>
        <v>507.64</v>
      </c>
    </row>
    <row r="46" spans="1:10" ht="24.75" customHeight="1" x14ac:dyDescent="0.25">
      <c r="A46" s="95" t="s">
        <v>202</v>
      </c>
      <c r="B46" s="96" t="s">
        <v>191</v>
      </c>
      <c r="C46" s="95" t="s">
        <v>192</v>
      </c>
      <c r="D46" s="96" t="s">
        <v>118</v>
      </c>
      <c r="E46" s="96" t="s">
        <v>112</v>
      </c>
      <c r="F46" s="97">
        <v>26.3</v>
      </c>
      <c r="G46" s="97">
        <v>28.84</v>
      </c>
      <c r="H46" s="97">
        <v>37.01</v>
      </c>
      <c r="I46" s="97">
        <f t="shared" si="6"/>
        <v>758.49199999999996</v>
      </c>
      <c r="J46" s="97">
        <f t="shared" si="7"/>
        <v>973.36299999999994</v>
      </c>
    </row>
    <row r="47" spans="1:10" ht="24.75" customHeight="1" x14ac:dyDescent="0.25">
      <c r="A47" s="95" t="s">
        <v>203</v>
      </c>
      <c r="B47" s="96" t="s">
        <v>140</v>
      </c>
      <c r="C47" s="95" t="s">
        <v>141</v>
      </c>
      <c r="D47" s="96" t="s">
        <v>118</v>
      </c>
      <c r="E47" s="96" t="s">
        <v>125</v>
      </c>
      <c r="F47" s="97">
        <v>1.6</v>
      </c>
      <c r="G47" s="97">
        <v>452.13</v>
      </c>
      <c r="H47" s="97">
        <v>580.29999999999995</v>
      </c>
      <c r="I47" s="97">
        <f t="shared" si="6"/>
        <v>723.40800000000002</v>
      </c>
      <c r="J47" s="97">
        <f t="shared" si="7"/>
        <v>928.48</v>
      </c>
    </row>
    <row r="48" spans="1:10" ht="16.5" customHeight="1" x14ac:dyDescent="0.25">
      <c r="A48" s="95" t="s">
        <v>204</v>
      </c>
      <c r="B48" s="96" t="s">
        <v>143</v>
      </c>
      <c r="C48" s="95" t="s">
        <v>144</v>
      </c>
      <c r="D48" s="96" t="s">
        <v>118</v>
      </c>
      <c r="E48" s="96" t="s">
        <v>125</v>
      </c>
      <c r="F48" s="97">
        <v>1.6</v>
      </c>
      <c r="G48" s="97">
        <v>34.67</v>
      </c>
      <c r="H48" s="97">
        <v>44.49</v>
      </c>
      <c r="I48" s="97">
        <f t="shared" si="6"/>
        <v>55.472000000000008</v>
      </c>
      <c r="J48" s="97">
        <f t="shared" si="7"/>
        <v>71.184000000000012</v>
      </c>
    </row>
    <row r="49" spans="1:10" ht="15" customHeight="1" x14ac:dyDescent="0.25">
      <c r="A49" s="93" t="s">
        <v>205</v>
      </c>
      <c r="B49" s="403" t="s">
        <v>206</v>
      </c>
      <c r="C49" s="403"/>
      <c r="D49" s="403"/>
      <c r="E49" s="403"/>
      <c r="F49" s="403"/>
      <c r="G49" s="403"/>
      <c r="H49" s="403"/>
      <c r="I49" s="94">
        <f>SUM(I51)</f>
        <v>2074.0499999999997</v>
      </c>
      <c r="J49" s="94">
        <f>SUM(J50:J51)</f>
        <v>7467.6799999999994</v>
      </c>
    </row>
    <row r="50" spans="1:10" ht="16.5" customHeight="1" x14ac:dyDescent="0.25">
      <c r="A50" s="95" t="s">
        <v>207</v>
      </c>
      <c r="B50" s="96" t="s">
        <v>208</v>
      </c>
      <c r="C50" s="95" t="s">
        <v>209</v>
      </c>
      <c r="D50" s="96" t="s">
        <v>118</v>
      </c>
      <c r="E50" s="96" t="s">
        <v>119</v>
      </c>
      <c r="F50" s="97">
        <v>176</v>
      </c>
      <c r="G50" s="97">
        <v>21.28</v>
      </c>
      <c r="H50" s="97">
        <v>27.31</v>
      </c>
      <c r="I50" s="97">
        <f>F50*G50</f>
        <v>3745.28</v>
      </c>
      <c r="J50" s="97">
        <f>F50*H50</f>
        <v>4806.5599999999995</v>
      </c>
    </row>
    <row r="51" spans="1:10" x14ac:dyDescent="0.25">
      <c r="A51" s="95" t="s">
        <v>210</v>
      </c>
      <c r="B51" s="96" t="s">
        <v>211</v>
      </c>
      <c r="C51" s="95" t="s">
        <v>212</v>
      </c>
      <c r="D51" s="96" t="s">
        <v>118</v>
      </c>
      <c r="E51" s="96" t="s">
        <v>119</v>
      </c>
      <c r="F51" s="97">
        <v>99</v>
      </c>
      <c r="G51" s="97">
        <v>20.95</v>
      </c>
      <c r="H51" s="97">
        <v>26.88</v>
      </c>
      <c r="I51" s="97">
        <f>F51*G51</f>
        <v>2074.0499999999997</v>
      </c>
      <c r="J51" s="97">
        <f>F51*H51</f>
        <v>2661.12</v>
      </c>
    </row>
    <row r="52" spans="1:10" ht="15" customHeight="1" x14ac:dyDescent="0.25">
      <c r="A52" s="93" t="s">
        <v>213</v>
      </c>
      <c r="B52" s="403" t="s">
        <v>214</v>
      </c>
      <c r="C52" s="403"/>
      <c r="D52" s="403"/>
      <c r="E52" s="403"/>
      <c r="F52" s="403"/>
      <c r="G52" s="403"/>
      <c r="H52" s="403"/>
      <c r="I52" s="94">
        <f>I53</f>
        <v>103994.57520000001</v>
      </c>
      <c r="J52" s="94">
        <f>SUM(J53)</f>
        <v>133472.96100000001</v>
      </c>
    </row>
    <row r="53" spans="1:10" ht="24.75" customHeight="1" x14ac:dyDescent="0.25">
      <c r="A53" s="95" t="s">
        <v>215</v>
      </c>
      <c r="B53" s="96" t="s">
        <v>216</v>
      </c>
      <c r="C53" s="95" t="s">
        <v>217</v>
      </c>
      <c r="D53" s="96" t="s">
        <v>118</v>
      </c>
      <c r="E53" s="96" t="s">
        <v>112</v>
      </c>
      <c r="F53" s="97">
        <v>552.34</v>
      </c>
      <c r="G53" s="97">
        <v>188.28</v>
      </c>
      <c r="H53" s="97">
        <v>241.65</v>
      </c>
      <c r="I53" s="97">
        <f>F53*G53</f>
        <v>103994.57520000001</v>
      </c>
      <c r="J53" s="97">
        <f>F53*H53</f>
        <v>133472.96100000001</v>
      </c>
    </row>
    <row r="54" spans="1:10" ht="15" customHeight="1" x14ac:dyDescent="0.25">
      <c r="A54" s="93">
        <v>3</v>
      </c>
      <c r="B54" s="403" t="s">
        <v>218</v>
      </c>
      <c r="C54" s="403"/>
      <c r="D54" s="403"/>
      <c r="E54" s="403"/>
      <c r="F54" s="403"/>
      <c r="G54" s="403"/>
      <c r="H54" s="403"/>
      <c r="I54" s="94">
        <f>SUM(I55+I58+I63)</f>
        <v>160429.34599999999</v>
      </c>
      <c r="J54" s="94">
        <f>SUM(J55+J58+J63)</f>
        <v>229687.85600000003</v>
      </c>
    </row>
    <row r="55" spans="1:10" ht="15" customHeight="1" x14ac:dyDescent="0.25">
      <c r="A55" s="93" t="s">
        <v>219</v>
      </c>
      <c r="B55" s="403" t="s">
        <v>220</v>
      </c>
      <c r="C55" s="403"/>
      <c r="D55" s="403"/>
      <c r="E55" s="403"/>
      <c r="F55" s="403"/>
      <c r="G55" s="403"/>
      <c r="H55" s="403"/>
      <c r="I55" s="94">
        <f>SUM(I56:I57)</f>
        <v>57183.953999999998</v>
      </c>
      <c r="J55" s="94">
        <f>SUM(J56:J57)</f>
        <v>73390.02</v>
      </c>
    </row>
    <row r="56" spans="1:10" ht="24.75" customHeight="1" x14ac:dyDescent="0.25">
      <c r="A56" s="95" t="s">
        <v>221</v>
      </c>
      <c r="B56" s="96" t="s">
        <v>222</v>
      </c>
      <c r="C56" s="95" t="s">
        <v>223</v>
      </c>
      <c r="D56" s="96" t="s">
        <v>118</v>
      </c>
      <c r="E56" s="96" t="s">
        <v>112</v>
      </c>
      <c r="F56" s="97">
        <v>856.6</v>
      </c>
      <c r="G56" s="97">
        <v>53.14</v>
      </c>
      <c r="H56" s="97">
        <v>68.2</v>
      </c>
      <c r="I56" s="97">
        <f>F56*G56</f>
        <v>45519.724000000002</v>
      </c>
      <c r="J56" s="97">
        <f>H56*F56</f>
        <v>58420.12</v>
      </c>
    </row>
    <row r="57" spans="1:10" ht="33" customHeight="1" x14ac:dyDescent="0.25">
      <c r="A57" s="95" t="s">
        <v>224</v>
      </c>
      <c r="B57" s="96" t="s">
        <v>222</v>
      </c>
      <c r="C57" s="95" t="s">
        <v>225</v>
      </c>
      <c r="D57" s="96" t="s">
        <v>118</v>
      </c>
      <c r="E57" s="96" t="s">
        <v>112</v>
      </c>
      <c r="F57" s="97">
        <v>219.5</v>
      </c>
      <c r="G57" s="97">
        <v>53.14</v>
      </c>
      <c r="H57" s="97">
        <v>68.2</v>
      </c>
      <c r="I57" s="97">
        <f>F57*G57</f>
        <v>11664.23</v>
      </c>
      <c r="J57" s="97">
        <f>H57*F57</f>
        <v>14969.900000000001</v>
      </c>
    </row>
    <row r="58" spans="1:10" ht="15" customHeight="1" x14ac:dyDescent="0.25">
      <c r="A58" s="93" t="s">
        <v>226</v>
      </c>
      <c r="B58" s="403" t="s">
        <v>227</v>
      </c>
      <c r="C58" s="403"/>
      <c r="D58" s="403"/>
      <c r="E58" s="403"/>
      <c r="F58" s="403"/>
      <c r="G58" s="403"/>
      <c r="H58" s="403"/>
      <c r="I58" s="94">
        <f>SUM(I59:I60)</f>
        <v>54757.991999999998</v>
      </c>
      <c r="J58" s="94">
        <f>SUM(J59:J62)</f>
        <v>94064.635999999999</v>
      </c>
    </row>
    <row r="59" spans="1:10" ht="33" customHeight="1" x14ac:dyDescent="0.25">
      <c r="A59" s="95" t="s">
        <v>228</v>
      </c>
      <c r="B59" s="96" t="s">
        <v>229</v>
      </c>
      <c r="C59" s="95" t="s">
        <v>230</v>
      </c>
      <c r="D59" s="96" t="s">
        <v>118</v>
      </c>
      <c r="E59" s="96" t="s">
        <v>112</v>
      </c>
      <c r="F59" s="97">
        <v>19.2</v>
      </c>
      <c r="G59" s="97">
        <v>1208.08</v>
      </c>
      <c r="H59" s="97">
        <v>1550.57</v>
      </c>
      <c r="I59" s="97">
        <f>F59*G59</f>
        <v>23195.135999999999</v>
      </c>
      <c r="J59" s="97">
        <f>F59*H59</f>
        <v>29770.943999999996</v>
      </c>
    </row>
    <row r="60" spans="1:10" ht="41.25" customHeight="1" x14ac:dyDescent="0.25">
      <c r="A60" s="95" t="s">
        <v>231</v>
      </c>
      <c r="B60" s="96" t="s">
        <v>232</v>
      </c>
      <c r="C60" s="95" t="s">
        <v>233</v>
      </c>
      <c r="D60" s="96" t="s">
        <v>118</v>
      </c>
      <c r="E60" s="96" t="s">
        <v>112</v>
      </c>
      <c r="F60" s="97">
        <v>46.8</v>
      </c>
      <c r="G60" s="97">
        <v>674.42</v>
      </c>
      <c r="H60" s="97">
        <v>865.61</v>
      </c>
      <c r="I60" s="97">
        <f>F60*G60</f>
        <v>31562.855999999996</v>
      </c>
      <c r="J60" s="97">
        <f>F60*H60</f>
        <v>40510.547999999995</v>
      </c>
    </row>
    <row r="61" spans="1:10" ht="16.5" customHeight="1" x14ac:dyDescent="0.25">
      <c r="A61" s="95" t="s">
        <v>234</v>
      </c>
      <c r="B61" s="96" t="s">
        <v>235</v>
      </c>
      <c r="C61" s="95" t="s">
        <v>236</v>
      </c>
      <c r="D61" s="96" t="s">
        <v>111</v>
      </c>
      <c r="E61" s="96" t="s">
        <v>112</v>
      </c>
      <c r="F61" s="97">
        <v>3.6</v>
      </c>
      <c r="G61" s="97">
        <v>1190.1400000000001</v>
      </c>
      <c r="H61" s="97">
        <v>1527.54</v>
      </c>
      <c r="I61" s="97">
        <f>F61*G61</f>
        <v>4284.5040000000008</v>
      </c>
      <c r="J61" s="97">
        <f>F61*H61</f>
        <v>5499.1440000000002</v>
      </c>
    </row>
    <row r="62" spans="1:10" ht="24.75" customHeight="1" x14ac:dyDescent="0.25">
      <c r="A62" s="95" t="s">
        <v>237</v>
      </c>
      <c r="B62" s="96" t="s">
        <v>238</v>
      </c>
      <c r="C62" s="95" t="s">
        <v>239</v>
      </c>
      <c r="D62" s="96" t="s">
        <v>118</v>
      </c>
      <c r="E62" s="96" t="s">
        <v>240</v>
      </c>
      <c r="F62" s="97">
        <v>10</v>
      </c>
      <c r="G62" s="97">
        <v>1424.55</v>
      </c>
      <c r="H62" s="97">
        <v>1828.4</v>
      </c>
      <c r="I62" s="97">
        <f>F62*G62</f>
        <v>14245.5</v>
      </c>
      <c r="J62" s="97">
        <f>F62*H62</f>
        <v>18284</v>
      </c>
    </row>
    <row r="63" spans="1:10" ht="15" customHeight="1" x14ac:dyDescent="0.25">
      <c r="A63" s="93" t="s">
        <v>241</v>
      </c>
      <c r="B63" s="403" t="s">
        <v>242</v>
      </c>
      <c r="C63" s="403"/>
      <c r="D63" s="403"/>
      <c r="E63" s="403"/>
      <c r="F63" s="403"/>
      <c r="G63" s="403"/>
      <c r="H63" s="403"/>
      <c r="I63" s="94">
        <f>SUM(I64:I65)</f>
        <v>48487.399999999994</v>
      </c>
      <c r="J63" s="94">
        <f>SUM(J64:J65)</f>
        <v>62233.2</v>
      </c>
    </row>
    <row r="64" spans="1:10" ht="33" customHeight="1" x14ac:dyDescent="0.25">
      <c r="A64" s="95" t="s">
        <v>243</v>
      </c>
      <c r="B64" s="96" t="s">
        <v>244</v>
      </c>
      <c r="C64" s="95" t="s">
        <v>245</v>
      </c>
      <c r="D64" s="96" t="s">
        <v>118</v>
      </c>
      <c r="E64" s="96" t="s">
        <v>240</v>
      </c>
      <c r="F64" s="97">
        <v>30</v>
      </c>
      <c r="G64" s="97">
        <v>964.55</v>
      </c>
      <c r="H64" s="97">
        <v>1237.99</v>
      </c>
      <c r="I64" s="97">
        <f>F64*G64</f>
        <v>28936.5</v>
      </c>
      <c r="J64" s="97">
        <f>F64*H64</f>
        <v>37139.699999999997</v>
      </c>
    </row>
    <row r="65" spans="1:10" ht="33" customHeight="1" x14ac:dyDescent="0.25">
      <c r="A65" s="95" t="s">
        <v>246</v>
      </c>
      <c r="B65" s="96" t="s">
        <v>247</v>
      </c>
      <c r="C65" s="95" t="s">
        <v>248</v>
      </c>
      <c r="D65" s="96" t="s">
        <v>118</v>
      </c>
      <c r="E65" s="96" t="s">
        <v>240</v>
      </c>
      <c r="F65" s="97">
        <v>10</v>
      </c>
      <c r="G65" s="97">
        <v>1955.09</v>
      </c>
      <c r="H65" s="97">
        <v>2509.35</v>
      </c>
      <c r="I65" s="97">
        <f>F65*G65</f>
        <v>19550.899999999998</v>
      </c>
      <c r="J65" s="97">
        <f>F65*H65</f>
        <v>25093.5</v>
      </c>
    </row>
    <row r="66" spans="1:10" ht="15" customHeight="1" x14ac:dyDescent="0.25">
      <c r="A66" s="93">
        <v>4</v>
      </c>
      <c r="B66" s="403" t="s">
        <v>249</v>
      </c>
      <c r="C66" s="403"/>
      <c r="D66" s="403"/>
      <c r="E66" s="403"/>
      <c r="F66" s="403"/>
      <c r="G66" s="403"/>
      <c r="H66" s="403"/>
      <c r="I66" s="94">
        <f>SUM(I67+I76)</f>
        <v>231987.07810000001</v>
      </c>
      <c r="J66" s="94">
        <f>SUM(J67+J76)</f>
        <v>297697.23689999996</v>
      </c>
    </row>
    <row r="67" spans="1:10" ht="15" customHeight="1" x14ac:dyDescent="0.25">
      <c r="A67" s="93" t="s">
        <v>250</v>
      </c>
      <c r="B67" s="403" t="s">
        <v>251</v>
      </c>
      <c r="C67" s="403"/>
      <c r="D67" s="403"/>
      <c r="E67" s="403"/>
      <c r="F67" s="403"/>
      <c r="G67" s="403"/>
      <c r="H67" s="403"/>
      <c r="I67" s="94">
        <f>SUM(I68:I75)</f>
        <v>209116.7501</v>
      </c>
      <c r="J67" s="94">
        <f>SUM(J68:J75)</f>
        <v>268350.78889999999</v>
      </c>
    </row>
    <row r="68" spans="1:10" ht="24.75" customHeight="1" x14ac:dyDescent="0.25">
      <c r="A68" s="95" t="s">
        <v>252</v>
      </c>
      <c r="B68" s="96" t="s">
        <v>253</v>
      </c>
      <c r="C68" s="95" t="s">
        <v>254</v>
      </c>
      <c r="D68" s="96" t="s">
        <v>118</v>
      </c>
      <c r="E68" s="96" t="s">
        <v>240</v>
      </c>
      <c r="F68" s="97">
        <v>50</v>
      </c>
      <c r="G68" s="97">
        <v>1505.54</v>
      </c>
      <c r="H68" s="97">
        <v>1932.36</v>
      </c>
      <c r="I68" s="97">
        <f t="shared" ref="I68:I75" si="8">F68*G68</f>
        <v>75277</v>
      </c>
      <c r="J68" s="97">
        <f t="shared" ref="J68:J75" si="9">F68*H68</f>
        <v>96618</v>
      </c>
    </row>
    <row r="69" spans="1:10" ht="24.75" customHeight="1" x14ac:dyDescent="0.25">
      <c r="A69" s="95" t="s">
        <v>255</v>
      </c>
      <c r="B69" s="96" t="s">
        <v>256</v>
      </c>
      <c r="C69" s="95" t="s">
        <v>257</v>
      </c>
      <c r="D69" s="96" t="s">
        <v>118</v>
      </c>
      <c r="E69" s="96" t="s">
        <v>240</v>
      </c>
      <c r="F69" s="97">
        <v>15</v>
      </c>
      <c r="G69" s="97">
        <v>1018.05</v>
      </c>
      <c r="H69" s="97">
        <v>1306.6600000000001</v>
      </c>
      <c r="I69" s="97">
        <f t="shared" si="8"/>
        <v>15270.75</v>
      </c>
      <c r="J69" s="97">
        <f t="shared" si="9"/>
        <v>19599.900000000001</v>
      </c>
    </row>
    <row r="70" spans="1:10" ht="24.75" customHeight="1" x14ac:dyDescent="0.25">
      <c r="A70" s="95" t="s">
        <v>258</v>
      </c>
      <c r="B70" s="96" t="s">
        <v>259</v>
      </c>
      <c r="C70" s="95" t="s">
        <v>260</v>
      </c>
      <c r="D70" s="96" t="s">
        <v>118</v>
      </c>
      <c r="E70" s="96" t="s">
        <v>112</v>
      </c>
      <c r="F70" s="97">
        <v>714.4</v>
      </c>
      <c r="G70" s="97">
        <v>85.07</v>
      </c>
      <c r="H70" s="97">
        <v>109.18</v>
      </c>
      <c r="I70" s="97">
        <f t="shared" si="8"/>
        <v>60774.007999999994</v>
      </c>
      <c r="J70" s="97">
        <f t="shared" si="9"/>
        <v>77998.191999999995</v>
      </c>
    </row>
    <row r="71" spans="1:10" ht="16.5" customHeight="1" x14ac:dyDescent="0.25">
      <c r="A71" s="95" t="s">
        <v>261</v>
      </c>
      <c r="B71" s="96" t="s">
        <v>262</v>
      </c>
      <c r="C71" s="95" t="s">
        <v>263</v>
      </c>
      <c r="D71" s="96" t="s">
        <v>118</v>
      </c>
      <c r="E71" s="96" t="s">
        <v>112</v>
      </c>
      <c r="F71" s="97">
        <v>714.4</v>
      </c>
      <c r="G71" s="97">
        <v>40.22</v>
      </c>
      <c r="H71" s="97">
        <v>51.62</v>
      </c>
      <c r="I71" s="97">
        <f t="shared" si="8"/>
        <v>28733.167999999998</v>
      </c>
      <c r="J71" s="97">
        <f t="shared" si="9"/>
        <v>36877.327999999994</v>
      </c>
    </row>
    <row r="72" spans="1:10" ht="24.75" customHeight="1" x14ac:dyDescent="0.25">
      <c r="A72" s="95" t="s">
        <v>264</v>
      </c>
      <c r="B72" s="96" t="s">
        <v>265</v>
      </c>
      <c r="C72" s="95" t="s">
        <v>266</v>
      </c>
      <c r="D72" s="96" t="s">
        <v>118</v>
      </c>
      <c r="E72" s="96" t="s">
        <v>119</v>
      </c>
      <c r="F72" s="97">
        <v>112.01</v>
      </c>
      <c r="G72" s="97">
        <v>26.41</v>
      </c>
      <c r="H72" s="97">
        <v>33.89</v>
      </c>
      <c r="I72" s="97">
        <f t="shared" si="8"/>
        <v>2958.1840999999999</v>
      </c>
      <c r="J72" s="97">
        <f t="shared" si="9"/>
        <v>3796.0189</v>
      </c>
    </row>
    <row r="73" spans="1:10" x14ac:dyDescent="0.25">
      <c r="A73" s="95" t="s">
        <v>267</v>
      </c>
      <c r="B73" s="96" t="s">
        <v>268</v>
      </c>
      <c r="C73" s="95" t="s">
        <v>269</v>
      </c>
      <c r="D73" s="96" t="s">
        <v>118</v>
      </c>
      <c r="E73" s="96" t="s">
        <v>240</v>
      </c>
      <c r="F73" s="97">
        <v>4760</v>
      </c>
      <c r="G73" s="97">
        <v>2.64</v>
      </c>
      <c r="H73" s="97">
        <v>3.38</v>
      </c>
      <c r="I73" s="97">
        <f t="shared" si="8"/>
        <v>12566.400000000001</v>
      </c>
      <c r="J73" s="97">
        <f t="shared" si="9"/>
        <v>16088.8</v>
      </c>
    </row>
    <row r="74" spans="1:10" x14ac:dyDescent="0.25">
      <c r="A74" s="95" t="s">
        <v>270</v>
      </c>
      <c r="B74" s="96" t="s">
        <v>271</v>
      </c>
      <c r="C74" s="95" t="s">
        <v>272</v>
      </c>
      <c r="D74" s="96" t="s">
        <v>111</v>
      </c>
      <c r="E74" s="96" t="s">
        <v>119</v>
      </c>
      <c r="F74" s="97">
        <v>173</v>
      </c>
      <c r="G74" s="97">
        <v>30.78</v>
      </c>
      <c r="H74" s="97">
        <v>39.5</v>
      </c>
      <c r="I74" s="97">
        <f t="shared" si="8"/>
        <v>5324.9400000000005</v>
      </c>
      <c r="J74" s="97">
        <f t="shared" si="9"/>
        <v>6833.5</v>
      </c>
    </row>
    <row r="75" spans="1:10" x14ac:dyDescent="0.25">
      <c r="A75" s="95" t="s">
        <v>273</v>
      </c>
      <c r="B75" s="96" t="s">
        <v>274</v>
      </c>
      <c r="C75" s="95" t="s">
        <v>275</v>
      </c>
      <c r="D75" s="96" t="s">
        <v>111</v>
      </c>
      <c r="E75" s="96" t="s">
        <v>119</v>
      </c>
      <c r="F75" s="97">
        <v>205</v>
      </c>
      <c r="G75" s="97">
        <v>40.06</v>
      </c>
      <c r="H75" s="97">
        <v>51.41</v>
      </c>
      <c r="I75" s="97">
        <f t="shared" si="8"/>
        <v>8212.3000000000011</v>
      </c>
      <c r="J75" s="97">
        <f t="shared" si="9"/>
        <v>10539.05</v>
      </c>
    </row>
    <row r="76" spans="1:10" ht="15" customHeight="1" x14ac:dyDescent="0.25">
      <c r="A76" s="93" t="s">
        <v>276</v>
      </c>
      <c r="B76" s="403" t="s">
        <v>277</v>
      </c>
      <c r="C76" s="403"/>
      <c r="D76" s="403"/>
      <c r="E76" s="403"/>
      <c r="F76" s="403"/>
      <c r="G76" s="403"/>
      <c r="H76" s="403"/>
      <c r="I76" s="94">
        <f>SUM(I77+I79+I81)</f>
        <v>22870.328000000001</v>
      </c>
      <c r="J76" s="94">
        <f>SUM(J77+J79+J81)</f>
        <v>29346.447999999997</v>
      </c>
    </row>
    <row r="77" spans="1:10" ht="15" customHeight="1" x14ac:dyDescent="0.25">
      <c r="A77" s="93" t="s">
        <v>278</v>
      </c>
      <c r="B77" s="403" t="s">
        <v>279</v>
      </c>
      <c r="C77" s="403"/>
      <c r="D77" s="403"/>
      <c r="E77" s="403"/>
      <c r="F77" s="403"/>
      <c r="G77" s="403"/>
      <c r="H77" s="403"/>
      <c r="I77" s="94">
        <f>I78</f>
        <v>5238.75</v>
      </c>
      <c r="J77" s="94">
        <f>J78</f>
        <v>6723.75</v>
      </c>
    </row>
    <row r="78" spans="1:10" ht="16.5" customHeight="1" x14ac:dyDescent="0.25">
      <c r="A78" s="95" t="s">
        <v>280</v>
      </c>
      <c r="B78" s="96" t="s">
        <v>281</v>
      </c>
      <c r="C78" s="95" t="s">
        <v>282</v>
      </c>
      <c r="D78" s="96" t="s">
        <v>118</v>
      </c>
      <c r="E78" s="96" t="s">
        <v>112</v>
      </c>
      <c r="F78" s="97">
        <v>187.5</v>
      </c>
      <c r="G78" s="97">
        <v>27.94</v>
      </c>
      <c r="H78" s="97">
        <v>35.86</v>
      </c>
      <c r="I78" s="97">
        <f>F78*G78</f>
        <v>5238.75</v>
      </c>
      <c r="J78" s="97">
        <f>F78*H78</f>
        <v>6723.75</v>
      </c>
    </row>
    <row r="79" spans="1:10" ht="15" customHeight="1" x14ac:dyDescent="0.25">
      <c r="A79" s="93" t="s">
        <v>283</v>
      </c>
      <c r="B79" s="403" t="s">
        <v>284</v>
      </c>
      <c r="C79" s="403"/>
      <c r="D79" s="403"/>
      <c r="E79" s="403"/>
      <c r="F79" s="403"/>
      <c r="G79" s="403"/>
      <c r="H79" s="403"/>
      <c r="I79" s="94">
        <f>I80</f>
        <v>4657.598</v>
      </c>
      <c r="J79" s="94">
        <f>J80</f>
        <v>5977.8619999999992</v>
      </c>
    </row>
    <row r="80" spans="1:10" ht="16.5" customHeight="1" x14ac:dyDescent="0.25">
      <c r="A80" s="95" t="s">
        <v>285</v>
      </c>
      <c r="B80" s="96" t="s">
        <v>281</v>
      </c>
      <c r="C80" s="95" t="s">
        <v>282</v>
      </c>
      <c r="D80" s="96" t="s">
        <v>118</v>
      </c>
      <c r="E80" s="96" t="s">
        <v>112</v>
      </c>
      <c r="F80" s="97">
        <v>166.7</v>
      </c>
      <c r="G80" s="97">
        <v>27.94</v>
      </c>
      <c r="H80" s="97">
        <v>35.86</v>
      </c>
      <c r="I80" s="97">
        <f>F80*G80</f>
        <v>4657.598</v>
      </c>
      <c r="J80" s="97">
        <f>F80*H80</f>
        <v>5977.8619999999992</v>
      </c>
    </row>
    <row r="81" spans="1:10" ht="15" customHeight="1" x14ac:dyDescent="0.25">
      <c r="A81" s="93" t="s">
        <v>286</v>
      </c>
      <c r="B81" s="403" t="s">
        <v>287</v>
      </c>
      <c r="C81" s="403"/>
      <c r="D81" s="403"/>
      <c r="E81" s="403"/>
      <c r="F81" s="403"/>
      <c r="G81" s="403"/>
      <c r="H81" s="403"/>
      <c r="I81" s="94">
        <f>SUM(I82:I83)</f>
        <v>12973.98</v>
      </c>
      <c r="J81" s="94">
        <f>SUM(J82:J83)</f>
        <v>16644.835999999999</v>
      </c>
    </row>
    <row r="82" spans="1:10" x14ac:dyDescent="0.25">
      <c r="A82" s="95" t="s">
        <v>288</v>
      </c>
      <c r="B82" s="96" t="s">
        <v>289</v>
      </c>
      <c r="C82" s="95" t="s">
        <v>290</v>
      </c>
      <c r="D82" s="96" t="s">
        <v>118</v>
      </c>
      <c r="E82" s="96" t="s">
        <v>112</v>
      </c>
      <c r="F82" s="97">
        <v>714.4</v>
      </c>
      <c r="G82" s="97">
        <v>10.4</v>
      </c>
      <c r="H82" s="97">
        <v>13.34</v>
      </c>
      <c r="I82" s="97">
        <f>F82*G82</f>
        <v>7429.76</v>
      </c>
      <c r="J82" s="97">
        <f>F82*H82</f>
        <v>9530.0959999999995</v>
      </c>
    </row>
    <row r="83" spans="1:10" ht="16.5" customHeight="1" x14ac:dyDescent="0.25">
      <c r="A83" s="95" t="s">
        <v>291</v>
      </c>
      <c r="B83" s="96" t="s">
        <v>292</v>
      </c>
      <c r="C83" s="95" t="s">
        <v>293</v>
      </c>
      <c r="D83" s="96" t="s">
        <v>111</v>
      </c>
      <c r="E83" s="96" t="s">
        <v>119</v>
      </c>
      <c r="F83" s="97">
        <v>158</v>
      </c>
      <c r="G83" s="97">
        <v>35.090000000000003</v>
      </c>
      <c r="H83" s="97">
        <v>45.03</v>
      </c>
      <c r="I83" s="97">
        <f>F83*G83</f>
        <v>5544.22</v>
      </c>
      <c r="J83" s="97">
        <f>F83*H83</f>
        <v>7114.74</v>
      </c>
    </row>
    <row r="84" spans="1:10" ht="15" customHeight="1" x14ac:dyDescent="0.25">
      <c r="A84" s="93">
        <v>5</v>
      </c>
      <c r="B84" s="403" t="s">
        <v>294</v>
      </c>
      <c r="C84" s="403"/>
      <c r="D84" s="403"/>
      <c r="E84" s="403"/>
      <c r="F84" s="403"/>
      <c r="G84" s="403"/>
      <c r="H84" s="403"/>
      <c r="I84" s="94">
        <f>SUM(I85+I90+I94+I97+I100)</f>
        <v>209959.79399999999</v>
      </c>
      <c r="J84" s="94">
        <f>SUM(J85+J90+J94+J97+J100)</f>
        <v>269413.11900000001</v>
      </c>
    </row>
    <row r="85" spans="1:10" ht="15" customHeight="1" x14ac:dyDescent="0.25">
      <c r="A85" s="93" t="s">
        <v>295</v>
      </c>
      <c r="B85" s="403" t="s">
        <v>296</v>
      </c>
      <c r="C85" s="403"/>
      <c r="D85" s="403"/>
      <c r="E85" s="403"/>
      <c r="F85" s="403"/>
      <c r="G85" s="403"/>
      <c r="H85" s="403"/>
      <c r="I85" s="94">
        <f>SUM(I86:I89)</f>
        <v>50433.18</v>
      </c>
      <c r="J85" s="94">
        <f>SUM(J86:J89)</f>
        <v>64706.234000000004</v>
      </c>
    </row>
    <row r="86" spans="1:10" ht="24.75" customHeight="1" x14ac:dyDescent="0.25">
      <c r="A86" s="95" t="s">
        <v>297</v>
      </c>
      <c r="B86" s="96" t="s">
        <v>298</v>
      </c>
      <c r="C86" s="95" t="s">
        <v>299</v>
      </c>
      <c r="D86" s="96" t="s">
        <v>118</v>
      </c>
      <c r="E86" s="96" t="s">
        <v>112</v>
      </c>
      <c r="F86" s="97">
        <v>1012.6</v>
      </c>
      <c r="G86" s="97">
        <v>4.01</v>
      </c>
      <c r="H86" s="97">
        <v>5.14</v>
      </c>
      <c r="I86" s="97">
        <f>F86*G86</f>
        <v>4060.5259999999998</v>
      </c>
      <c r="J86" s="97">
        <f>F86*H86</f>
        <v>5204.7640000000001</v>
      </c>
    </row>
    <row r="87" spans="1:10" ht="24.75" customHeight="1" x14ac:dyDescent="0.25">
      <c r="A87" s="95" t="s">
        <v>300</v>
      </c>
      <c r="B87" s="96" t="s">
        <v>301</v>
      </c>
      <c r="C87" s="95" t="s">
        <v>302</v>
      </c>
      <c r="D87" s="96" t="s">
        <v>118</v>
      </c>
      <c r="E87" s="96" t="s">
        <v>112</v>
      </c>
      <c r="F87" s="97">
        <v>1012.6</v>
      </c>
      <c r="G87" s="97">
        <v>31.64</v>
      </c>
      <c r="H87" s="97">
        <v>40.6</v>
      </c>
      <c r="I87" s="97">
        <f>F87*G87</f>
        <v>32038.664000000001</v>
      </c>
      <c r="J87" s="97">
        <f>F87*H87</f>
        <v>41111.560000000005</v>
      </c>
    </row>
    <row r="88" spans="1:10" ht="24.75" customHeight="1" x14ac:dyDescent="0.25">
      <c r="A88" s="95" t="s">
        <v>303</v>
      </c>
      <c r="B88" s="96" t="s">
        <v>304</v>
      </c>
      <c r="C88" s="95" t="s">
        <v>305</v>
      </c>
      <c r="D88" s="96" t="s">
        <v>118</v>
      </c>
      <c r="E88" s="96" t="s">
        <v>112</v>
      </c>
      <c r="F88" s="97">
        <v>419</v>
      </c>
      <c r="G88" s="97">
        <v>6.31</v>
      </c>
      <c r="H88" s="97">
        <v>8.09</v>
      </c>
      <c r="I88" s="97">
        <f>F88*G88</f>
        <v>2643.89</v>
      </c>
      <c r="J88" s="97">
        <f>F88*H88</f>
        <v>3389.71</v>
      </c>
    </row>
    <row r="89" spans="1:10" ht="16.5" customHeight="1" x14ac:dyDescent="0.25">
      <c r="A89" s="95" t="s">
        <v>306</v>
      </c>
      <c r="B89" s="96" t="s">
        <v>307</v>
      </c>
      <c r="C89" s="95" t="s">
        <v>308</v>
      </c>
      <c r="D89" s="96" t="s">
        <v>118</v>
      </c>
      <c r="E89" s="96" t="s">
        <v>112</v>
      </c>
      <c r="F89" s="97">
        <v>419</v>
      </c>
      <c r="G89" s="97">
        <v>27.9</v>
      </c>
      <c r="H89" s="97">
        <v>35.799999999999997</v>
      </c>
      <c r="I89" s="97">
        <f>F89*G89</f>
        <v>11690.099999999999</v>
      </c>
      <c r="J89" s="97">
        <f>F89*H89</f>
        <v>15000.199999999999</v>
      </c>
    </row>
    <row r="90" spans="1:10" ht="15" customHeight="1" x14ac:dyDescent="0.25">
      <c r="A90" s="93" t="s">
        <v>309</v>
      </c>
      <c r="B90" s="403" t="s">
        <v>310</v>
      </c>
      <c r="C90" s="403"/>
      <c r="D90" s="403"/>
      <c r="E90" s="403"/>
      <c r="F90" s="403"/>
      <c r="G90" s="403"/>
      <c r="H90" s="403"/>
      <c r="I90" s="94">
        <f>SUM(I91:I93)</f>
        <v>16851.812000000002</v>
      </c>
      <c r="J90" s="94">
        <f>SUM(J91:J93)</f>
        <v>21629.003999999997</v>
      </c>
    </row>
    <row r="91" spans="1:10" ht="24.75" customHeight="1" x14ac:dyDescent="0.25">
      <c r="A91" s="95" t="s">
        <v>311</v>
      </c>
      <c r="B91" s="96" t="s">
        <v>312</v>
      </c>
      <c r="C91" s="95" t="s">
        <v>313</v>
      </c>
      <c r="D91" s="96" t="s">
        <v>118</v>
      </c>
      <c r="E91" s="96" t="s">
        <v>112</v>
      </c>
      <c r="F91" s="97">
        <v>71.5</v>
      </c>
      <c r="G91" s="97">
        <v>56.66</v>
      </c>
      <c r="H91" s="97">
        <v>72.72</v>
      </c>
      <c r="I91" s="97">
        <f>F91*G91</f>
        <v>4051.1899999999996</v>
      </c>
      <c r="J91" s="97">
        <f>F91*H91</f>
        <v>5199.4799999999996</v>
      </c>
    </row>
    <row r="92" spans="1:10" ht="24.75" customHeight="1" x14ac:dyDescent="0.25">
      <c r="A92" s="95" t="s">
        <v>314</v>
      </c>
      <c r="B92" s="96" t="s">
        <v>315</v>
      </c>
      <c r="C92" s="95" t="s">
        <v>316</v>
      </c>
      <c r="D92" s="96" t="s">
        <v>118</v>
      </c>
      <c r="E92" s="96" t="s">
        <v>112</v>
      </c>
      <c r="F92" s="97">
        <v>191.4</v>
      </c>
      <c r="G92" s="97">
        <v>61.13</v>
      </c>
      <c r="H92" s="97">
        <v>78.459999999999994</v>
      </c>
      <c r="I92" s="97">
        <f>F92*G92</f>
        <v>11700.282000000001</v>
      </c>
      <c r="J92" s="97">
        <f>F92*H92</f>
        <v>15017.243999999999</v>
      </c>
    </row>
    <row r="93" spans="1:10" ht="24.75" customHeight="1" x14ac:dyDescent="0.25">
      <c r="A93" s="95" t="s">
        <v>317</v>
      </c>
      <c r="B93" s="96" t="s">
        <v>315</v>
      </c>
      <c r="C93" s="95" t="s">
        <v>318</v>
      </c>
      <c r="D93" s="96" t="s">
        <v>118</v>
      </c>
      <c r="E93" s="96" t="s">
        <v>112</v>
      </c>
      <c r="F93" s="97">
        <v>18</v>
      </c>
      <c r="G93" s="97">
        <v>61.13</v>
      </c>
      <c r="H93" s="97">
        <v>78.459999999999994</v>
      </c>
      <c r="I93" s="97">
        <f>F93*G93</f>
        <v>1100.3400000000001</v>
      </c>
      <c r="J93" s="97">
        <f>F93*H93</f>
        <v>1412.28</v>
      </c>
    </row>
    <row r="94" spans="1:10" ht="15" customHeight="1" x14ac:dyDescent="0.25">
      <c r="A94" s="93" t="s">
        <v>319</v>
      </c>
      <c r="B94" s="403" t="s">
        <v>320</v>
      </c>
      <c r="C94" s="403"/>
      <c r="D94" s="403"/>
      <c r="E94" s="403"/>
      <c r="F94" s="403"/>
      <c r="G94" s="403"/>
      <c r="H94" s="403"/>
      <c r="I94" s="94">
        <f>SUM(I95:I96)</f>
        <v>62270.802000000003</v>
      </c>
      <c r="J94" s="94">
        <f>SUM(J95:J96)</f>
        <v>79910.612999999998</v>
      </c>
    </row>
    <row r="95" spans="1:10" ht="24.75" customHeight="1" x14ac:dyDescent="0.25">
      <c r="A95" s="95" t="s">
        <v>321</v>
      </c>
      <c r="B95" s="96" t="s">
        <v>322</v>
      </c>
      <c r="C95" s="95" t="s">
        <v>323</v>
      </c>
      <c r="D95" s="96" t="s">
        <v>118</v>
      </c>
      <c r="E95" s="96" t="s">
        <v>112</v>
      </c>
      <c r="F95" s="97">
        <v>1194.3</v>
      </c>
      <c r="G95" s="97">
        <v>7.15</v>
      </c>
      <c r="H95" s="97">
        <v>9.17</v>
      </c>
      <c r="I95" s="97">
        <f>F95*G95</f>
        <v>8539.2450000000008</v>
      </c>
      <c r="J95" s="97">
        <f>F95*H95</f>
        <v>10951.731</v>
      </c>
    </row>
    <row r="96" spans="1:10" ht="24.75" customHeight="1" x14ac:dyDescent="0.25">
      <c r="A96" s="95" t="s">
        <v>324</v>
      </c>
      <c r="B96" s="96" t="s">
        <v>325</v>
      </c>
      <c r="C96" s="95" t="s">
        <v>326</v>
      </c>
      <c r="D96" s="96" t="s">
        <v>118</v>
      </c>
      <c r="E96" s="96" t="s">
        <v>112</v>
      </c>
      <c r="F96" s="97">
        <v>1194.3</v>
      </c>
      <c r="G96" s="97">
        <v>44.99</v>
      </c>
      <c r="H96" s="97">
        <v>57.74</v>
      </c>
      <c r="I96" s="97">
        <f>F96*G96</f>
        <v>53731.557000000001</v>
      </c>
      <c r="J96" s="97">
        <f>F96*H96</f>
        <v>68958.881999999998</v>
      </c>
    </row>
    <row r="97" spans="1:10" ht="15" customHeight="1" x14ac:dyDescent="0.25">
      <c r="A97" s="93" t="s">
        <v>327</v>
      </c>
      <c r="B97" s="403" t="s">
        <v>328</v>
      </c>
      <c r="C97" s="403"/>
      <c r="D97" s="403"/>
      <c r="E97" s="403"/>
      <c r="F97" s="403"/>
      <c r="G97" s="403"/>
      <c r="H97" s="403"/>
      <c r="I97" s="94">
        <f>SUM(I98:I99)</f>
        <v>26631.18</v>
      </c>
      <c r="J97" s="94">
        <f>SUM(J98:J99)</f>
        <v>34179.279999999999</v>
      </c>
    </row>
    <row r="98" spans="1:10" ht="16.5" customHeight="1" x14ac:dyDescent="0.25">
      <c r="A98" s="95" t="s">
        <v>329</v>
      </c>
      <c r="B98" s="96" t="s">
        <v>330</v>
      </c>
      <c r="C98" s="95" t="s">
        <v>331</v>
      </c>
      <c r="D98" s="96" t="s">
        <v>118</v>
      </c>
      <c r="E98" s="96" t="s">
        <v>112</v>
      </c>
      <c r="F98" s="97">
        <v>262</v>
      </c>
      <c r="G98" s="97">
        <v>65.09</v>
      </c>
      <c r="H98" s="97">
        <v>83.54</v>
      </c>
      <c r="I98" s="97">
        <f>F98*G98</f>
        <v>17053.580000000002</v>
      </c>
      <c r="J98" s="97">
        <f>F98*H98</f>
        <v>21887.480000000003</v>
      </c>
    </row>
    <row r="99" spans="1:10" ht="16.5" customHeight="1" x14ac:dyDescent="0.25">
      <c r="A99" s="95" t="s">
        <v>332</v>
      </c>
      <c r="B99" s="96" t="s">
        <v>333</v>
      </c>
      <c r="C99" s="95" t="s">
        <v>334</v>
      </c>
      <c r="D99" s="96" t="s">
        <v>118</v>
      </c>
      <c r="E99" s="96" t="s">
        <v>119</v>
      </c>
      <c r="F99" s="97">
        <v>820</v>
      </c>
      <c r="G99" s="97">
        <v>11.68</v>
      </c>
      <c r="H99" s="97">
        <v>14.99</v>
      </c>
      <c r="I99" s="97">
        <f>F99*G99</f>
        <v>9577.6</v>
      </c>
      <c r="J99" s="97">
        <f>F99*H99</f>
        <v>12291.8</v>
      </c>
    </row>
    <row r="100" spans="1:10" ht="15" customHeight="1" x14ac:dyDescent="0.25">
      <c r="A100" s="93" t="s">
        <v>335</v>
      </c>
      <c r="B100" s="403" t="s">
        <v>336</v>
      </c>
      <c r="C100" s="403"/>
      <c r="D100" s="403"/>
      <c r="E100" s="403"/>
      <c r="F100" s="403"/>
      <c r="G100" s="403"/>
      <c r="H100" s="403"/>
      <c r="I100" s="94">
        <f>SUM(I101+I106+I109)</f>
        <v>53772.819999999992</v>
      </c>
      <c r="J100" s="94">
        <f>SUM(J101+J106+J109)</f>
        <v>68987.987999999998</v>
      </c>
    </row>
    <row r="101" spans="1:10" ht="15" customHeight="1" x14ac:dyDescent="0.25">
      <c r="A101" s="93" t="s">
        <v>337</v>
      </c>
      <c r="B101" s="403" t="s">
        <v>338</v>
      </c>
      <c r="C101" s="403"/>
      <c r="D101" s="403"/>
      <c r="E101" s="403"/>
      <c r="F101" s="403"/>
      <c r="G101" s="403"/>
      <c r="H101" s="403"/>
      <c r="I101" s="94">
        <f>SUM(I102:I105)</f>
        <v>32875.371999999996</v>
      </c>
      <c r="J101" s="94">
        <f>SUM(J102:J105)</f>
        <v>42182.923999999999</v>
      </c>
    </row>
    <row r="102" spans="1:10" ht="16.5" customHeight="1" x14ac:dyDescent="0.25">
      <c r="A102" s="95" t="s">
        <v>339</v>
      </c>
      <c r="B102" s="96" t="s">
        <v>340</v>
      </c>
      <c r="C102" s="95" t="s">
        <v>341</v>
      </c>
      <c r="D102" s="96" t="s">
        <v>118</v>
      </c>
      <c r="E102" s="96" t="s">
        <v>112</v>
      </c>
      <c r="F102" s="97">
        <v>1021.6</v>
      </c>
      <c r="G102" s="97">
        <v>10.87</v>
      </c>
      <c r="H102" s="97">
        <v>13.95</v>
      </c>
      <c r="I102" s="97">
        <f>F102*G102</f>
        <v>11104.791999999999</v>
      </c>
      <c r="J102" s="97">
        <f>F102*H102</f>
        <v>14251.32</v>
      </c>
    </row>
    <row r="103" spans="1:10" ht="16.5" customHeight="1" x14ac:dyDescent="0.25">
      <c r="A103" s="95" t="s">
        <v>342</v>
      </c>
      <c r="B103" s="96" t="s">
        <v>343</v>
      </c>
      <c r="C103" s="95" t="s">
        <v>344</v>
      </c>
      <c r="D103" s="96" t="s">
        <v>118</v>
      </c>
      <c r="E103" s="96" t="s">
        <v>112</v>
      </c>
      <c r="F103" s="97">
        <v>1021.6</v>
      </c>
      <c r="G103" s="97">
        <v>9.26</v>
      </c>
      <c r="H103" s="97">
        <v>11.88</v>
      </c>
      <c r="I103" s="97">
        <f>F103*G103</f>
        <v>9460.0159999999996</v>
      </c>
      <c r="J103" s="97">
        <f>F103*H103</f>
        <v>12136.608</v>
      </c>
    </row>
    <row r="104" spans="1:10" ht="16.5" customHeight="1" x14ac:dyDescent="0.25">
      <c r="A104" s="95" t="s">
        <v>345</v>
      </c>
      <c r="B104" s="96" t="s">
        <v>346</v>
      </c>
      <c r="C104" s="95" t="s">
        <v>347</v>
      </c>
      <c r="D104" s="96" t="s">
        <v>118</v>
      </c>
      <c r="E104" s="96" t="s">
        <v>112</v>
      </c>
      <c r="F104" s="97">
        <v>410.9</v>
      </c>
      <c r="G104" s="97">
        <v>18.75</v>
      </c>
      <c r="H104" s="97">
        <v>24.06</v>
      </c>
      <c r="I104" s="97">
        <f>F104*G104</f>
        <v>7704.375</v>
      </c>
      <c r="J104" s="97">
        <f>F104*H104</f>
        <v>9886.253999999999</v>
      </c>
    </row>
    <row r="105" spans="1:10" ht="16.5" customHeight="1" x14ac:dyDescent="0.25">
      <c r="A105" s="95" t="s">
        <v>348</v>
      </c>
      <c r="B105" s="96" t="s">
        <v>349</v>
      </c>
      <c r="C105" s="95" t="s">
        <v>350</v>
      </c>
      <c r="D105" s="96" t="s">
        <v>118</v>
      </c>
      <c r="E105" s="96" t="s">
        <v>112</v>
      </c>
      <c r="F105" s="97">
        <v>410.9</v>
      </c>
      <c r="G105" s="97">
        <v>11.21</v>
      </c>
      <c r="H105" s="97">
        <v>14.38</v>
      </c>
      <c r="I105" s="97">
        <f>F105*G105</f>
        <v>4606.1890000000003</v>
      </c>
      <c r="J105" s="97">
        <f>F105*H105</f>
        <v>5908.7420000000002</v>
      </c>
    </row>
    <row r="106" spans="1:10" ht="15" customHeight="1" x14ac:dyDescent="0.25">
      <c r="A106" s="93" t="s">
        <v>351</v>
      </c>
      <c r="B106" s="403" t="s">
        <v>352</v>
      </c>
      <c r="C106" s="403"/>
      <c r="D106" s="403"/>
      <c r="E106" s="403"/>
      <c r="F106" s="403"/>
      <c r="G106" s="403"/>
      <c r="H106" s="403"/>
      <c r="I106" s="94">
        <f>SUM(I107:I108)</f>
        <v>14868.672</v>
      </c>
      <c r="J106" s="94">
        <f>SUM(J107:J108)</f>
        <v>19069.024000000001</v>
      </c>
    </row>
    <row r="107" spans="1:10" ht="16.5" customHeight="1" x14ac:dyDescent="0.25">
      <c r="A107" s="95" t="s">
        <v>353</v>
      </c>
      <c r="B107" s="96" t="s">
        <v>354</v>
      </c>
      <c r="C107" s="95" t="s">
        <v>355</v>
      </c>
      <c r="D107" s="96" t="s">
        <v>118</v>
      </c>
      <c r="E107" s="96" t="s">
        <v>112</v>
      </c>
      <c r="F107" s="97">
        <v>956.8</v>
      </c>
      <c r="G107" s="97">
        <v>3.49</v>
      </c>
      <c r="H107" s="97">
        <v>4.47</v>
      </c>
      <c r="I107" s="97">
        <f>F107*G107</f>
        <v>3339.232</v>
      </c>
      <c r="J107" s="97">
        <f>F107*H107</f>
        <v>4276.8959999999997</v>
      </c>
    </row>
    <row r="108" spans="1:10" ht="16.5" customHeight="1" x14ac:dyDescent="0.25">
      <c r="A108" s="95" t="s">
        <v>356</v>
      </c>
      <c r="B108" s="96" t="s">
        <v>357</v>
      </c>
      <c r="C108" s="95" t="s">
        <v>358</v>
      </c>
      <c r="D108" s="96" t="s">
        <v>118</v>
      </c>
      <c r="E108" s="96" t="s">
        <v>112</v>
      </c>
      <c r="F108" s="97">
        <v>956.8</v>
      </c>
      <c r="G108" s="97">
        <v>12.05</v>
      </c>
      <c r="H108" s="97">
        <v>15.46</v>
      </c>
      <c r="I108" s="97">
        <f>F108*G108</f>
        <v>11529.44</v>
      </c>
      <c r="J108" s="97">
        <f>F108*H108</f>
        <v>14792.128000000001</v>
      </c>
    </row>
    <row r="109" spans="1:10" ht="15" customHeight="1" x14ac:dyDescent="0.25">
      <c r="A109" s="93" t="s">
        <v>359</v>
      </c>
      <c r="B109" s="403" t="s">
        <v>360</v>
      </c>
      <c r="C109" s="403"/>
      <c r="D109" s="403"/>
      <c r="E109" s="403"/>
      <c r="F109" s="403"/>
      <c r="G109" s="403"/>
      <c r="H109" s="403"/>
      <c r="I109" s="94">
        <f>I110</f>
        <v>6028.7759999999998</v>
      </c>
      <c r="J109" s="94">
        <f>J110</f>
        <v>7736.04</v>
      </c>
    </row>
    <row r="110" spans="1:10" ht="16.5" customHeight="1" x14ac:dyDescent="0.25">
      <c r="A110" s="95" t="s">
        <v>361</v>
      </c>
      <c r="B110" s="96" t="s">
        <v>362</v>
      </c>
      <c r="C110" s="95" t="s">
        <v>363</v>
      </c>
      <c r="D110" s="96" t="s">
        <v>118</v>
      </c>
      <c r="E110" s="96" t="s">
        <v>112</v>
      </c>
      <c r="F110" s="97">
        <v>410.4</v>
      </c>
      <c r="G110" s="97">
        <v>14.69</v>
      </c>
      <c r="H110" s="97">
        <v>18.850000000000001</v>
      </c>
      <c r="I110" s="97">
        <f>F110*G110</f>
        <v>6028.7759999999998</v>
      </c>
      <c r="J110" s="97">
        <f>H110*F110</f>
        <v>7736.04</v>
      </c>
    </row>
    <row r="111" spans="1:10" ht="15" customHeight="1" x14ac:dyDescent="0.25">
      <c r="A111" s="93">
        <v>6</v>
      </c>
      <c r="B111" s="403" t="s">
        <v>364</v>
      </c>
      <c r="C111" s="403"/>
      <c r="D111" s="403"/>
      <c r="E111" s="403"/>
      <c r="F111" s="403"/>
      <c r="G111" s="403"/>
      <c r="H111" s="403"/>
      <c r="I111" s="94">
        <f>SUM(I112+I115+I120)</f>
        <v>82979.736000000004</v>
      </c>
      <c r="J111" s="94">
        <f>SUM(J112+J115+J120)</f>
        <v>106494.23999999999</v>
      </c>
    </row>
    <row r="112" spans="1:10" ht="15" customHeight="1" x14ac:dyDescent="0.25">
      <c r="A112" s="93" t="s">
        <v>365</v>
      </c>
      <c r="B112" s="403" t="s">
        <v>366</v>
      </c>
      <c r="C112" s="403"/>
      <c r="D112" s="403"/>
      <c r="E112" s="403"/>
      <c r="F112" s="403"/>
      <c r="G112" s="403"/>
      <c r="H112" s="403"/>
      <c r="I112" s="94">
        <f>SUM(I113:I114)</f>
        <v>14754.863000000001</v>
      </c>
      <c r="J112" s="94">
        <f>SUM(J113:J114)</f>
        <v>18937.786</v>
      </c>
    </row>
    <row r="113" spans="1:10" ht="16.5" customHeight="1" x14ac:dyDescent="0.25">
      <c r="A113" s="95" t="s">
        <v>367</v>
      </c>
      <c r="B113" s="96" t="s">
        <v>368</v>
      </c>
      <c r="C113" s="95" t="s">
        <v>369</v>
      </c>
      <c r="D113" s="96" t="s">
        <v>118</v>
      </c>
      <c r="E113" s="96" t="s">
        <v>125</v>
      </c>
      <c r="F113" s="97">
        <v>13.3</v>
      </c>
      <c r="G113" s="97">
        <v>149.81</v>
      </c>
      <c r="H113" s="97">
        <v>192.28</v>
      </c>
      <c r="I113" s="97">
        <f>F113*G113</f>
        <v>1992.4730000000002</v>
      </c>
      <c r="J113" s="97">
        <f>F113*H113</f>
        <v>2557.3240000000001</v>
      </c>
    </row>
    <row r="114" spans="1:10" ht="24.75" customHeight="1" x14ac:dyDescent="0.25">
      <c r="A114" s="95" t="s">
        <v>370</v>
      </c>
      <c r="B114" s="96" t="s">
        <v>371</v>
      </c>
      <c r="C114" s="95" t="s">
        <v>372</v>
      </c>
      <c r="D114" s="96" t="s">
        <v>118</v>
      </c>
      <c r="E114" s="96" t="s">
        <v>125</v>
      </c>
      <c r="F114" s="97">
        <v>18.600000000000001</v>
      </c>
      <c r="G114" s="97">
        <v>686.15</v>
      </c>
      <c r="H114" s="97">
        <v>880.67</v>
      </c>
      <c r="I114" s="97">
        <f>F114*G114</f>
        <v>12762.390000000001</v>
      </c>
      <c r="J114" s="97">
        <f>F114*H114</f>
        <v>16380.462000000001</v>
      </c>
    </row>
    <row r="115" spans="1:10" ht="15" customHeight="1" x14ac:dyDescent="0.25">
      <c r="A115" s="93" t="s">
        <v>373</v>
      </c>
      <c r="B115" s="403" t="s">
        <v>374</v>
      </c>
      <c r="C115" s="403"/>
      <c r="D115" s="403"/>
      <c r="E115" s="403"/>
      <c r="F115" s="403"/>
      <c r="G115" s="403"/>
      <c r="H115" s="403"/>
      <c r="I115" s="94">
        <f>SUM(I116:I119)</f>
        <v>54139.487000000001</v>
      </c>
      <c r="J115" s="94">
        <f>SUM(J116:J119)</f>
        <v>69479.241999999998</v>
      </c>
    </row>
    <row r="116" spans="1:10" ht="16.5" customHeight="1" x14ac:dyDescent="0.25">
      <c r="A116" s="95" t="s">
        <v>375</v>
      </c>
      <c r="B116" s="96" t="s">
        <v>368</v>
      </c>
      <c r="C116" s="95" t="s">
        <v>376</v>
      </c>
      <c r="D116" s="96" t="s">
        <v>118</v>
      </c>
      <c r="E116" s="96" t="s">
        <v>125</v>
      </c>
      <c r="F116" s="97">
        <v>22.3</v>
      </c>
      <c r="G116" s="97">
        <v>149.81</v>
      </c>
      <c r="H116" s="97">
        <v>192.28</v>
      </c>
      <c r="I116" s="97">
        <f>F116*G116</f>
        <v>3340.7630000000004</v>
      </c>
      <c r="J116" s="97">
        <f>F116*H116</f>
        <v>4287.8440000000001</v>
      </c>
    </row>
    <row r="117" spans="1:10" ht="16.5" customHeight="1" x14ac:dyDescent="0.25">
      <c r="A117" s="95" t="s">
        <v>377</v>
      </c>
      <c r="B117" s="96" t="s">
        <v>378</v>
      </c>
      <c r="C117" s="95" t="s">
        <v>379</v>
      </c>
      <c r="D117" s="96" t="s">
        <v>118</v>
      </c>
      <c r="E117" s="96" t="s">
        <v>112</v>
      </c>
      <c r="F117" s="97">
        <v>446.7</v>
      </c>
      <c r="G117" s="97">
        <v>32.450000000000003</v>
      </c>
      <c r="H117" s="97">
        <v>41.64</v>
      </c>
      <c r="I117" s="97">
        <f>F117*G117</f>
        <v>14495.415000000001</v>
      </c>
      <c r="J117" s="97">
        <f>F117*H117</f>
        <v>18600.588</v>
      </c>
    </row>
    <row r="118" spans="1:10" ht="24.75" customHeight="1" x14ac:dyDescent="0.25">
      <c r="A118" s="95" t="s">
        <v>380</v>
      </c>
      <c r="B118" s="96" t="s">
        <v>381</v>
      </c>
      <c r="C118" s="95" t="s">
        <v>382</v>
      </c>
      <c r="D118" s="96" t="s">
        <v>118</v>
      </c>
      <c r="E118" s="96" t="s">
        <v>112</v>
      </c>
      <c r="F118" s="97">
        <v>446.7</v>
      </c>
      <c r="G118" s="97">
        <v>29.28</v>
      </c>
      <c r="H118" s="97">
        <v>37.58</v>
      </c>
      <c r="I118" s="97">
        <f>F118*G118</f>
        <v>13079.376</v>
      </c>
      <c r="J118" s="97">
        <f>F118*H118</f>
        <v>16786.985999999997</v>
      </c>
    </row>
    <row r="119" spans="1:10" ht="24.75" customHeight="1" x14ac:dyDescent="0.25">
      <c r="A119" s="95" t="s">
        <v>383</v>
      </c>
      <c r="B119" s="96" t="s">
        <v>384</v>
      </c>
      <c r="C119" s="95" t="s">
        <v>385</v>
      </c>
      <c r="D119" s="96" t="s">
        <v>118</v>
      </c>
      <c r="E119" s="96" t="s">
        <v>112</v>
      </c>
      <c r="F119" s="97">
        <v>446.7</v>
      </c>
      <c r="G119" s="97">
        <v>51.99</v>
      </c>
      <c r="H119" s="97">
        <v>66.72</v>
      </c>
      <c r="I119" s="97">
        <f>F119*G119</f>
        <v>23223.933000000001</v>
      </c>
      <c r="J119" s="97">
        <f>F119*H119</f>
        <v>29803.824000000001</v>
      </c>
    </row>
    <row r="120" spans="1:10" ht="15" customHeight="1" x14ac:dyDescent="0.25">
      <c r="A120" s="93" t="s">
        <v>386</v>
      </c>
      <c r="B120" s="403" t="s">
        <v>387</v>
      </c>
      <c r="C120" s="403"/>
      <c r="D120" s="403"/>
      <c r="E120" s="403"/>
      <c r="F120" s="403"/>
      <c r="G120" s="403"/>
      <c r="H120" s="403"/>
      <c r="I120" s="94">
        <f>SUM(I121:I123)</f>
        <v>14085.386</v>
      </c>
      <c r="J120" s="94">
        <f>SUM(J121:J123)</f>
        <v>18077.212</v>
      </c>
    </row>
    <row r="121" spans="1:10" ht="16.5" customHeight="1" x14ac:dyDescent="0.25">
      <c r="A121" s="95" t="s">
        <v>388</v>
      </c>
      <c r="B121" s="96" t="s">
        <v>389</v>
      </c>
      <c r="C121" s="95" t="s">
        <v>390</v>
      </c>
      <c r="D121" s="96" t="s">
        <v>118</v>
      </c>
      <c r="E121" s="96" t="s">
        <v>119</v>
      </c>
      <c r="F121" s="97">
        <v>382.8</v>
      </c>
      <c r="G121" s="97">
        <v>7.31</v>
      </c>
      <c r="H121" s="97">
        <v>9.3800000000000008</v>
      </c>
      <c r="I121" s="97">
        <f>F121*G121</f>
        <v>2798.268</v>
      </c>
      <c r="J121" s="97">
        <f>F121*H121</f>
        <v>3590.6640000000002</v>
      </c>
    </row>
    <row r="122" spans="1:10" x14ac:dyDescent="0.25">
      <c r="A122" s="95" t="s">
        <v>391</v>
      </c>
      <c r="B122" s="96" t="s">
        <v>392</v>
      </c>
      <c r="C122" s="95" t="s">
        <v>393</v>
      </c>
      <c r="D122" s="96" t="s">
        <v>118</v>
      </c>
      <c r="E122" s="96" t="s">
        <v>119</v>
      </c>
      <c r="F122" s="97">
        <v>16.399999999999999</v>
      </c>
      <c r="G122" s="97">
        <v>117.82</v>
      </c>
      <c r="H122" s="97">
        <v>151.22</v>
      </c>
      <c r="I122" s="97">
        <f>F122*G122</f>
        <v>1932.2479999999998</v>
      </c>
      <c r="J122" s="97">
        <f>F122*H122</f>
        <v>2480.0079999999998</v>
      </c>
    </row>
    <row r="123" spans="1:10" ht="16.5" customHeight="1" x14ac:dyDescent="0.25">
      <c r="A123" s="95" t="s">
        <v>394</v>
      </c>
      <c r="B123" s="96" t="s">
        <v>395</v>
      </c>
      <c r="C123" s="95" t="s">
        <v>396</v>
      </c>
      <c r="D123" s="96" t="s">
        <v>118</v>
      </c>
      <c r="E123" s="96" t="s">
        <v>119</v>
      </c>
      <c r="F123" s="97">
        <v>63</v>
      </c>
      <c r="G123" s="97">
        <v>148.49</v>
      </c>
      <c r="H123" s="97">
        <v>190.58</v>
      </c>
      <c r="I123" s="97">
        <f>F123*G123</f>
        <v>9354.8700000000008</v>
      </c>
      <c r="J123" s="97">
        <f>F123*H123</f>
        <v>12006.54</v>
      </c>
    </row>
    <row r="124" spans="1:10" ht="15" customHeight="1" x14ac:dyDescent="0.25">
      <c r="A124" s="93">
        <v>7</v>
      </c>
      <c r="B124" s="403" t="s">
        <v>397</v>
      </c>
      <c r="C124" s="403"/>
      <c r="D124" s="403"/>
      <c r="E124" s="403"/>
      <c r="F124" s="403"/>
      <c r="G124" s="403"/>
      <c r="H124" s="403"/>
      <c r="I124" s="94">
        <f>SUM(I125+I175+I205+I229)</f>
        <v>237830.08860000002</v>
      </c>
      <c r="J124" s="94">
        <f>SUM(J125+J175+J205+J229)</f>
        <v>308871.67560000002</v>
      </c>
    </row>
    <row r="125" spans="1:10" ht="15" customHeight="1" x14ac:dyDescent="0.25">
      <c r="A125" s="93" t="s">
        <v>398</v>
      </c>
      <c r="B125" s="403" t="s">
        <v>399</v>
      </c>
      <c r="C125" s="403"/>
      <c r="D125" s="403"/>
      <c r="E125" s="403"/>
      <c r="F125" s="403"/>
      <c r="G125" s="403"/>
      <c r="H125" s="403"/>
      <c r="I125" s="94">
        <f>SUM(I126+I134+I146+I160+I168+I172)</f>
        <v>102982.30359999998</v>
      </c>
      <c r="J125" s="94">
        <f>SUM(J126+J134+J146+J160+J168+J172)</f>
        <v>135803.85560000001</v>
      </c>
    </row>
    <row r="126" spans="1:10" ht="15" customHeight="1" x14ac:dyDescent="0.25">
      <c r="A126" s="93" t="s">
        <v>400</v>
      </c>
      <c r="B126" s="403" t="s">
        <v>401</v>
      </c>
      <c r="C126" s="403"/>
      <c r="D126" s="403"/>
      <c r="E126" s="403"/>
      <c r="F126" s="403"/>
      <c r="G126" s="403"/>
      <c r="H126" s="403"/>
      <c r="I126" s="94">
        <f>SUM(I127:I133)</f>
        <v>23975.79</v>
      </c>
      <c r="J126" s="94">
        <f>SUM(J127:J133)</f>
        <v>30771.280000000002</v>
      </c>
    </row>
    <row r="127" spans="1:10" ht="16.5" customHeight="1" x14ac:dyDescent="0.25">
      <c r="A127" s="95" t="s">
        <v>402</v>
      </c>
      <c r="B127" s="96" t="s">
        <v>403</v>
      </c>
      <c r="C127" s="95" t="s">
        <v>404</v>
      </c>
      <c r="D127" s="96" t="s">
        <v>118</v>
      </c>
      <c r="E127" s="96" t="s">
        <v>240</v>
      </c>
      <c r="F127" s="97">
        <v>70</v>
      </c>
      <c r="G127" s="97">
        <v>11.94</v>
      </c>
      <c r="H127" s="97">
        <v>15.32</v>
      </c>
      <c r="I127" s="97">
        <f t="shared" ref="I127:I133" si="10">F127*G127</f>
        <v>835.8</v>
      </c>
      <c r="J127" s="97">
        <f t="shared" ref="J127:J133" si="11">F127*H127</f>
        <v>1072.4000000000001</v>
      </c>
    </row>
    <row r="128" spans="1:10" ht="16.5" customHeight="1" x14ac:dyDescent="0.25">
      <c r="A128" s="95" t="s">
        <v>405</v>
      </c>
      <c r="B128" s="96" t="s">
        <v>406</v>
      </c>
      <c r="C128" s="95" t="s">
        <v>407</v>
      </c>
      <c r="D128" s="96" t="s">
        <v>118</v>
      </c>
      <c r="E128" s="96" t="s">
        <v>240</v>
      </c>
      <c r="F128" s="97">
        <v>130</v>
      </c>
      <c r="G128" s="97">
        <v>17.57</v>
      </c>
      <c r="H128" s="97">
        <v>22.55</v>
      </c>
      <c r="I128" s="97">
        <f t="shared" si="10"/>
        <v>2284.1</v>
      </c>
      <c r="J128" s="97">
        <f t="shared" si="11"/>
        <v>2931.5</v>
      </c>
    </row>
    <row r="129" spans="1:10" ht="16.5" customHeight="1" x14ac:dyDescent="0.25">
      <c r="A129" s="95" t="s">
        <v>408</v>
      </c>
      <c r="B129" s="96" t="s">
        <v>409</v>
      </c>
      <c r="C129" s="95" t="s">
        <v>410</v>
      </c>
      <c r="D129" s="96" t="s">
        <v>118</v>
      </c>
      <c r="E129" s="96" t="s">
        <v>240</v>
      </c>
      <c r="F129" s="97">
        <v>70</v>
      </c>
      <c r="G129" s="97">
        <v>29.05</v>
      </c>
      <c r="H129" s="97">
        <v>37.28</v>
      </c>
      <c r="I129" s="97">
        <f t="shared" si="10"/>
        <v>2033.5</v>
      </c>
      <c r="J129" s="97">
        <f t="shared" si="11"/>
        <v>2609.6</v>
      </c>
    </row>
    <row r="130" spans="1:10" ht="16.5" customHeight="1" x14ac:dyDescent="0.25">
      <c r="A130" s="95" t="s">
        <v>411</v>
      </c>
      <c r="B130" s="96" t="s">
        <v>412</v>
      </c>
      <c r="C130" s="95" t="s">
        <v>413</v>
      </c>
      <c r="D130" s="96" t="s">
        <v>118</v>
      </c>
      <c r="E130" s="96" t="s">
        <v>240</v>
      </c>
      <c r="F130" s="97">
        <v>60</v>
      </c>
      <c r="G130" s="97">
        <v>20.5</v>
      </c>
      <c r="H130" s="97">
        <v>26.31</v>
      </c>
      <c r="I130" s="97">
        <f t="shared" si="10"/>
        <v>1230</v>
      </c>
      <c r="J130" s="97">
        <f t="shared" si="11"/>
        <v>1578.6</v>
      </c>
    </row>
    <row r="131" spans="1:10" ht="24.75" customHeight="1" x14ac:dyDescent="0.25">
      <c r="A131" s="95" t="s">
        <v>414</v>
      </c>
      <c r="B131" s="96" t="s">
        <v>415</v>
      </c>
      <c r="C131" s="95" t="s">
        <v>416</v>
      </c>
      <c r="D131" s="96" t="s">
        <v>118</v>
      </c>
      <c r="E131" s="96" t="s">
        <v>119</v>
      </c>
      <c r="F131" s="97">
        <v>1081</v>
      </c>
      <c r="G131" s="97">
        <v>9.49</v>
      </c>
      <c r="H131" s="97">
        <v>12.18</v>
      </c>
      <c r="I131" s="97">
        <f t="shared" si="10"/>
        <v>10258.69</v>
      </c>
      <c r="J131" s="97">
        <f t="shared" si="11"/>
        <v>13166.58</v>
      </c>
    </row>
    <row r="132" spans="1:10" ht="24.75" customHeight="1" x14ac:dyDescent="0.25">
      <c r="A132" s="95" t="s">
        <v>417</v>
      </c>
      <c r="B132" s="96" t="s">
        <v>418</v>
      </c>
      <c r="C132" s="95" t="s">
        <v>419</v>
      </c>
      <c r="D132" s="96" t="s">
        <v>118</v>
      </c>
      <c r="E132" s="96" t="s">
        <v>240</v>
      </c>
      <c r="F132" s="97">
        <v>10</v>
      </c>
      <c r="G132" s="97">
        <v>448.11</v>
      </c>
      <c r="H132" s="97">
        <v>575.14</v>
      </c>
      <c r="I132" s="97">
        <f t="shared" si="10"/>
        <v>4481.1000000000004</v>
      </c>
      <c r="J132" s="97">
        <f t="shared" si="11"/>
        <v>5751.4</v>
      </c>
    </row>
    <row r="133" spans="1:10" ht="16.5" customHeight="1" x14ac:dyDescent="0.25">
      <c r="A133" s="95" t="s">
        <v>420</v>
      </c>
      <c r="B133" s="96" t="s">
        <v>421</v>
      </c>
      <c r="C133" s="95" t="s">
        <v>422</v>
      </c>
      <c r="D133" s="96" t="s">
        <v>118</v>
      </c>
      <c r="E133" s="96" t="s">
        <v>240</v>
      </c>
      <c r="F133" s="97">
        <v>20</v>
      </c>
      <c r="G133" s="97">
        <v>142.63</v>
      </c>
      <c r="H133" s="97">
        <v>183.06</v>
      </c>
      <c r="I133" s="97">
        <f t="shared" si="10"/>
        <v>2852.6</v>
      </c>
      <c r="J133" s="97">
        <f t="shared" si="11"/>
        <v>3661.2</v>
      </c>
    </row>
    <row r="134" spans="1:10" ht="15" customHeight="1" x14ac:dyDescent="0.25">
      <c r="A134" s="93" t="s">
        <v>423</v>
      </c>
      <c r="B134" s="403" t="s">
        <v>424</v>
      </c>
      <c r="C134" s="403"/>
      <c r="D134" s="403"/>
      <c r="E134" s="403"/>
      <c r="F134" s="403"/>
      <c r="G134" s="403"/>
      <c r="H134" s="403"/>
      <c r="I134" s="94">
        <f>SUM(I135:I145)</f>
        <v>35113.735000000001</v>
      </c>
      <c r="J134" s="94">
        <f>SUM(J135:J145)</f>
        <v>45039.09</v>
      </c>
    </row>
    <row r="135" spans="1:10" ht="16.5" customHeight="1" x14ac:dyDescent="0.25">
      <c r="A135" s="95" t="s">
        <v>425</v>
      </c>
      <c r="B135" s="96" t="s">
        <v>426</v>
      </c>
      <c r="C135" s="95" t="s">
        <v>427</v>
      </c>
      <c r="D135" s="96" t="s">
        <v>118</v>
      </c>
      <c r="E135" s="96" t="s">
        <v>119</v>
      </c>
      <c r="F135" s="97">
        <v>3280</v>
      </c>
      <c r="G135" s="97">
        <v>4.25</v>
      </c>
      <c r="H135" s="97">
        <v>5.45</v>
      </c>
      <c r="I135" s="97">
        <f t="shared" ref="I135:I145" si="12">F135*G135</f>
        <v>13940</v>
      </c>
      <c r="J135" s="97">
        <f t="shared" ref="J135:J145" si="13">F135*H135</f>
        <v>17876</v>
      </c>
    </row>
    <row r="136" spans="1:10" ht="16.5" customHeight="1" x14ac:dyDescent="0.25">
      <c r="A136" s="95" t="s">
        <v>428</v>
      </c>
      <c r="B136" s="96" t="s">
        <v>429</v>
      </c>
      <c r="C136" s="95" t="s">
        <v>430</v>
      </c>
      <c r="D136" s="96" t="s">
        <v>118</v>
      </c>
      <c r="E136" s="96" t="s">
        <v>119</v>
      </c>
      <c r="F136" s="97">
        <v>964.5</v>
      </c>
      <c r="G136" s="97">
        <v>6.63</v>
      </c>
      <c r="H136" s="97">
        <v>8.5</v>
      </c>
      <c r="I136" s="97">
        <f t="shared" si="12"/>
        <v>6394.6350000000002</v>
      </c>
      <c r="J136" s="97">
        <f t="shared" si="13"/>
        <v>8198.25</v>
      </c>
    </row>
    <row r="137" spans="1:10" ht="16.5" customHeight="1" x14ac:dyDescent="0.25">
      <c r="A137" s="95" t="s">
        <v>431</v>
      </c>
      <c r="B137" s="96" t="s">
        <v>432</v>
      </c>
      <c r="C137" s="95" t="s">
        <v>433</v>
      </c>
      <c r="D137" s="96" t="s">
        <v>118</v>
      </c>
      <c r="E137" s="96" t="s">
        <v>119</v>
      </c>
      <c r="F137" s="97">
        <v>153</v>
      </c>
      <c r="G137" s="97">
        <v>9.32</v>
      </c>
      <c r="H137" s="97">
        <v>11.96</v>
      </c>
      <c r="I137" s="97">
        <f t="shared" si="12"/>
        <v>1425.96</v>
      </c>
      <c r="J137" s="97">
        <f t="shared" si="13"/>
        <v>1829.88</v>
      </c>
    </row>
    <row r="138" spans="1:10" ht="16.5" customHeight="1" x14ac:dyDescent="0.25">
      <c r="A138" s="95" t="s">
        <v>434</v>
      </c>
      <c r="B138" s="96" t="s">
        <v>435</v>
      </c>
      <c r="C138" s="95" t="s">
        <v>436</v>
      </c>
      <c r="D138" s="96" t="s">
        <v>118</v>
      </c>
      <c r="E138" s="96" t="s">
        <v>119</v>
      </c>
      <c r="F138" s="97">
        <v>552</v>
      </c>
      <c r="G138" s="97">
        <v>11.52</v>
      </c>
      <c r="H138" s="97">
        <v>14.78</v>
      </c>
      <c r="I138" s="97">
        <f t="shared" si="12"/>
        <v>6359.04</v>
      </c>
      <c r="J138" s="97">
        <f t="shared" si="13"/>
        <v>8158.5599999999995</v>
      </c>
    </row>
    <row r="139" spans="1:10" ht="16.5" customHeight="1" x14ac:dyDescent="0.25">
      <c r="A139" s="95" t="s">
        <v>437</v>
      </c>
      <c r="B139" s="96" t="s">
        <v>438</v>
      </c>
      <c r="C139" s="95" t="s">
        <v>439</v>
      </c>
      <c r="D139" s="96" t="s">
        <v>118</v>
      </c>
      <c r="E139" s="96" t="s">
        <v>240</v>
      </c>
      <c r="F139" s="97">
        <v>40</v>
      </c>
      <c r="G139" s="97">
        <v>6.14</v>
      </c>
      <c r="H139" s="97">
        <v>7.88</v>
      </c>
      <c r="I139" s="97">
        <f t="shared" si="12"/>
        <v>245.6</v>
      </c>
      <c r="J139" s="97">
        <f t="shared" si="13"/>
        <v>315.2</v>
      </c>
    </row>
    <row r="140" spans="1:10" ht="16.5" customHeight="1" x14ac:dyDescent="0.25">
      <c r="A140" s="95" t="s">
        <v>440</v>
      </c>
      <c r="B140" s="96" t="s">
        <v>441</v>
      </c>
      <c r="C140" s="95" t="s">
        <v>442</v>
      </c>
      <c r="D140" s="96" t="s">
        <v>118</v>
      </c>
      <c r="E140" s="96" t="s">
        <v>240</v>
      </c>
      <c r="F140" s="97">
        <v>50</v>
      </c>
      <c r="G140" s="97">
        <v>12.72</v>
      </c>
      <c r="H140" s="97">
        <v>16.32</v>
      </c>
      <c r="I140" s="97">
        <f t="shared" si="12"/>
        <v>636</v>
      </c>
      <c r="J140" s="97">
        <f t="shared" si="13"/>
        <v>816</v>
      </c>
    </row>
    <row r="141" spans="1:10" ht="16.5" customHeight="1" x14ac:dyDescent="0.25">
      <c r="A141" s="95" t="s">
        <v>443</v>
      </c>
      <c r="B141" s="96" t="s">
        <v>444</v>
      </c>
      <c r="C141" s="95" t="s">
        <v>445</v>
      </c>
      <c r="D141" s="96" t="s">
        <v>118</v>
      </c>
      <c r="E141" s="96" t="s">
        <v>240</v>
      </c>
      <c r="F141" s="97">
        <v>40</v>
      </c>
      <c r="G141" s="97">
        <v>13.27</v>
      </c>
      <c r="H141" s="97">
        <v>17.03</v>
      </c>
      <c r="I141" s="97">
        <f t="shared" si="12"/>
        <v>530.79999999999995</v>
      </c>
      <c r="J141" s="97">
        <f t="shared" si="13"/>
        <v>681.2</v>
      </c>
    </row>
    <row r="142" spans="1:10" ht="16.5" customHeight="1" x14ac:dyDescent="0.25">
      <c r="A142" s="95" t="s">
        <v>446</v>
      </c>
      <c r="B142" s="96" t="s">
        <v>447</v>
      </c>
      <c r="C142" s="95" t="s">
        <v>448</v>
      </c>
      <c r="D142" s="96" t="s">
        <v>118</v>
      </c>
      <c r="E142" s="96" t="s">
        <v>240</v>
      </c>
      <c r="F142" s="97">
        <v>10</v>
      </c>
      <c r="G142" s="97">
        <v>69.150000000000006</v>
      </c>
      <c r="H142" s="97">
        <v>88.75</v>
      </c>
      <c r="I142" s="97">
        <f t="shared" si="12"/>
        <v>691.5</v>
      </c>
      <c r="J142" s="97">
        <f t="shared" si="13"/>
        <v>887.5</v>
      </c>
    </row>
    <row r="143" spans="1:10" ht="16.5" customHeight="1" x14ac:dyDescent="0.25">
      <c r="A143" s="95" t="s">
        <v>449</v>
      </c>
      <c r="B143" s="96" t="s">
        <v>450</v>
      </c>
      <c r="C143" s="95" t="s">
        <v>451</v>
      </c>
      <c r="D143" s="96" t="s">
        <v>452</v>
      </c>
      <c r="E143" s="96" t="s">
        <v>240</v>
      </c>
      <c r="F143" s="97">
        <v>10</v>
      </c>
      <c r="G143" s="97">
        <v>203.08</v>
      </c>
      <c r="H143" s="97">
        <v>260.64999999999998</v>
      </c>
      <c r="I143" s="97">
        <f t="shared" si="12"/>
        <v>2030.8000000000002</v>
      </c>
      <c r="J143" s="97">
        <f t="shared" si="13"/>
        <v>2606.5</v>
      </c>
    </row>
    <row r="144" spans="1:10" ht="16.5" customHeight="1" x14ac:dyDescent="0.25">
      <c r="A144" s="95" t="s">
        <v>453</v>
      </c>
      <c r="B144" s="96" t="s">
        <v>454</v>
      </c>
      <c r="C144" s="95" t="s">
        <v>455</v>
      </c>
      <c r="D144" s="96" t="s">
        <v>452</v>
      </c>
      <c r="E144" s="96" t="s">
        <v>240</v>
      </c>
      <c r="F144" s="97">
        <v>10</v>
      </c>
      <c r="G144" s="97">
        <v>184.13</v>
      </c>
      <c r="H144" s="97">
        <v>236.33</v>
      </c>
      <c r="I144" s="97">
        <f t="shared" si="12"/>
        <v>1841.3</v>
      </c>
      <c r="J144" s="97">
        <f t="shared" si="13"/>
        <v>2363.3000000000002</v>
      </c>
    </row>
    <row r="145" spans="1:10" ht="16.5" customHeight="1" x14ac:dyDescent="0.25">
      <c r="A145" s="95" t="s">
        <v>456</v>
      </c>
      <c r="B145" s="96" t="s">
        <v>457</v>
      </c>
      <c r="C145" s="95" t="s">
        <v>458</v>
      </c>
      <c r="D145" s="96" t="s">
        <v>452</v>
      </c>
      <c r="E145" s="96" t="s">
        <v>240</v>
      </c>
      <c r="F145" s="97">
        <v>10</v>
      </c>
      <c r="G145" s="97">
        <v>101.81</v>
      </c>
      <c r="H145" s="97">
        <v>130.66999999999999</v>
      </c>
      <c r="I145" s="97">
        <f t="shared" si="12"/>
        <v>1018.1</v>
      </c>
      <c r="J145" s="97">
        <f t="shared" si="13"/>
        <v>1306.6999999999998</v>
      </c>
    </row>
    <row r="146" spans="1:10" ht="15" customHeight="1" x14ac:dyDescent="0.25">
      <c r="A146" s="93" t="s">
        <v>459</v>
      </c>
      <c r="B146" s="403" t="s">
        <v>460</v>
      </c>
      <c r="C146" s="403"/>
      <c r="D146" s="403"/>
      <c r="E146" s="403"/>
      <c r="F146" s="403"/>
      <c r="G146" s="403"/>
      <c r="H146" s="403"/>
      <c r="I146" s="94">
        <f>SUM(I147:I159)</f>
        <v>15143.699999999995</v>
      </c>
      <c r="J146" s="94">
        <f>SUM(J147:J159)</f>
        <v>19434.8</v>
      </c>
    </row>
    <row r="147" spans="1:10" x14ac:dyDescent="0.25">
      <c r="A147" s="95" t="s">
        <v>461</v>
      </c>
      <c r="B147" s="96" t="s">
        <v>462</v>
      </c>
      <c r="C147" s="95" t="s">
        <v>463</v>
      </c>
      <c r="D147" s="96" t="s">
        <v>111</v>
      </c>
      <c r="E147" s="96" t="s">
        <v>240</v>
      </c>
      <c r="F147" s="97">
        <v>60</v>
      </c>
      <c r="G147" s="97">
        <v>8.3699999999999992</v>
      </c>
      <c r="H147" s="97">
        <v>10.74</v>
      </c>
      <c r="I147" s="97">
        <f t="shared" ref="I147:I159" si="14">F147*G147</f>
        <v>502.19999999999993</v>
      </c>
      <c r="J147" s="97">
        <f t="shared" ref="J147:J159" si="15">F147*H147</f>
        <v>644.4</v>
      </c>
    </row>
    <row r="148" spans="1:10" ht="16.5" customHeight="1" x14ac:dyDescent="0.25">
      <c r="A148" s="95" t="s">
        <v>464</v>
      </c>
      <c r="B148" s="96" t="s">
        <v>465</v>
      </c>
      <c r="C148" s="95" t="s">
        <v>466</v>
      </c>
      <c r="D148" s="96" t="s">
        <v>118</v>
      </c>
      <c r="E148" s="96" t="s">
        <v>240</v>
      </c>
      <c r="F148" s="97">
        <v>50</v>
      </c>
      <c r="G148" s="97">
        <v>103.58</v>
      </c>
      <c r="H148" s="97">
        <v>132.94</v>
      </c>
      <c r="I148" s="97">
        <f t="shared" si="14"/>
        <v>5179</v>
      </c>
      <c r="J148" s="97">
        <f t="shared" si="15"/>
        <v>6647</v>
      </c>
    </row>
    <row r="149" spans="1:10" ht="16.5" customHeight="1" x14ac:dyDescent="0.25">
      <c r="A149" s="95" t="s">
        <v>467</v>
      </c>
      <c r="B149" s="96" t="s">
        <v>468</v>
      </c>
      <c r="C149" s="95" t="s">
        <v>469</v>
      </c>
      <c r="D149" s="96" t="s">
        <v>118</v>
      </c>
      <c r="E149" s="96" t="s">
        <v>240</v>
      </c>
      <c r="F149" s="97">
        <v>10</v>
      </c>
      <c r="G149" s="97">
        <v>27.39</v>
      </c>
      <c r="H149" s="97">
        <v>35.15</v>
      </c>
      <c r="I149" s="97">
        <f t="shared" si="14"/>
        <v>273.89999999999998</v>
      </c>
      <c r="J149" s="97">
        <f t="shared" si="15"/>
        <v>351.5</v>
      </c>
    </row>
    <row r="150" spans="1:10" ht="24.75" customHeight="1" x14ac:dyDescent="0.25">
      <c r="A150" s="95" t="s">
        <v>470</v>
      </c>
      <c r="B150" s="96" t="s">
        <v>471</v>
      </c>
      <c r="C150" s="95" t="s">
        <v>472</v>
      </c>
      <c r="D150" s="96" t="s">
        <v>118</v>
      </c>
      <c r="E150" s="96" t="s">
        <v>240</v>
      </c>
      <c r="F150" s="97">
        <v>10</v>
      </c>
      <c r="G150" s="97">
        <v>62.24</v>
      </c>
      <c r="H150" s="97">
        <v>79.88</v>
      </c>
      <c r="I150" s="97">
        <f t="shared" si="14"/>
        <v>622.4</v>
      </c>
      <c r="J150" s="97">
        <f t="shared" si="15"/>
        <v>798.8</v>
      </c>
    </row>
    <row r="151" spans="1:10" ht="24.75" customHeight="1" x14ac:dyDescent="0.25">
      <c r="A151" s="95" t="s">
        <v>473</v>
      </c>
      <c r="B151" s="96" t="s">
        <v>474</v>
      </c>
      <c r="C151" s="95" t="s">
        <v>475</v>
      </c>
      <c r="D151" s="96" t="s">
        <v>118</v>
      </c>
      <c r="E151" s="96" t="s">
        <v>240</v>
      </c>
      <c r="F151" s="97">
        <v>10</v>
      </c>
      <c r="G151" s="97">
        <v>47.74</v>
      </c>
      <c r="H151" s="97">
        <v>61.27</v>
      </c>
      <c r="I151" s="97">
        <f t="shared" si="14"/>
        <v>477.40000000000003</v>
      </c>
      <c r="J151" s="97">
        <f t="shared" si="15"/>
        <v>612.70000000000005</v>
      </c>
    </row>
    <row r="152" spans="1:10" ht="16.5" customHeight="1" x14ac:dyDescent="0.25">
      <c r="A152" s="95" t="s">
        <v>476</v>
      </c>
      <c r="B152" s="96" t="s">
        <v>477</v>
      </c>
      <c r="C152" s="95" t="s">
        <v>478</v>
      </c>
      <c r="D152" s="96" t="s">
        <v>118</v>
      </c>
      <c r="E152" s="96" t="s">
        <v>240</v>
      </c>
      <c r="F152" s="97">
        <v>50</v>
      </c>
      <c r="G152" s="97">
        <v>46.59</v>
      </c>
      <c r="H152" s="97">
        <v>59.79</v>
      </c>
      <c r="I152" s="97">
        <f t="shared" si="14"/>
        <v>2329.5</v>
      </c>
      <c r="J152" s="97">
        <f t="shared" si="15"/>
        <v>2989.5</v>
      </c>
    </row>
    <row r="153" spans="1:10" ht="16.5" customHeight="1" x14ac:dyDescent="0.25">
      <c r="A153" s="95" t="s">
        <v>479</v>
      </c>
      <c r="B153" s="96" t="s">
        <v>480</v>
      </c>
      <c r="C153" s="95" t="s">
        <v>481</v>
      </c>
      <c r="D153" s="96" t="s">
        <v>118</v>
      </c>
      <c r="E153" s="96" t="s">
        <v>240</v>
      </c>
      <c r="F153" s="97">
        <v>10</v>
      </c>
      <c r="G153" s="97">
        <v>61.09</v>
      </c>
      <c r="H153" s="97">
        <v>78.400000000000006</v>
      </c>
      <c r="I153" s="97">
        <f t="shared" si="14"/>
        <v>610.90000000000009</v>
      </c>
      <c r="J153" s="97">
        <f t="shared" si="15"/>
        <v>784</v>
      </c>
    </row>
    <row r="154" spans="1:10" ht="16.5" customHeight="1" x14ac:dyDescent="0.25">
      <c r="A154" s="95" t="s">
        <v>482</v>
      </c>
      <c r="B154" s="96" t="s">
        <v>483</v>
      </c>
      <c r="C154" s="95" t="s">
        <v>484</v>
      </c>
      <c r="D154" s="96" t="s">
        <v>118</v>
      </c>
      <c r="E154" s="96" t="s">
        <v>240</v>
      </c>
      <c r="F154" s="97">
        <v>70</v>
      </c>
      <c r="G154" s="97">
        <v>28.81</v>
      </c>
      <c r="H154" s="97">
        <v>36.97</v>
      </c>
      <c r="I154" s="97">
        <f t="shared" si="14"/>
        <v>2016.6999999999998</v>
      </c>
      <c r="J154" s="97">
        <f t="shared" si="15"/>
        <v>2587.9</v>
      </c>
    </row>
    <row r="155" spans="1:10" ht="16.5" customHeight="1" x14ac:dyDescent="0.25">
      <c r="A155" s="95" t="s">
        <v>485</v>
      </c>
      <c r="B155" s="96" t="s">
        <v>486</v>
      </c>
      <c r="C155" s="95" t="s">
        <v>487</v>
      </c>
      <c r="D155" s="96" t="s">
        <v>118</v>
      </c>
      <c r="E155" s="96" t="s">
        <v>240</v>
      </c>
      <c r="F155" s="97">
        <v>30</v>
      </c>
      <c r="G155" s="97">
        <v>32.130000000000003</v>
      </c>
      <c r="H155" s="97">
        <v>41.23</v>
      </c>
      <c r="I155" s="97">
        <f t="shared" si="14"/>
        <v>963.90000000000009</v>
      </c>
      <c r="J155" s="97">
        <f t="shared" si="15"/>
        <v>1236.8999999999999</v>
      </c>
    </row>
    <row r="156" spans="1:10" ht="16.5" customHeight="1" x14ac:dyDescent="0.25">
      <c r="A156" s="95" t="s">
        <v>488</v>
      </c>
      <c r="B156" s="96" t="s">
        <v>489</v>
      </c>
      <c r="C156" s="95" t="s">
        <v>490</v>
      </c>
      <c r="D156" s="96" t="s">
        <v>118</v>
      </c>
      <c r="E156" s="96" t="s">
        <v>240</v>
      </c>
      <c r="F156" s="97">
        <v>20</v>
      </c>
      <c r="G156" s="97">
        <v>51.37</v>
      </c>
      <c r="H156" s="97">
        <v>65.930000000000007</v>
      </c>
      <c r="I156" s="97">
        <f t="shared" si="14"/>
        <v>1027.3999999999999</v>
      </c>
      <c r="J156" s="97">
        <f t="shared" si="15"/>
        <v>1318.6000000000001</v>
      </c>
    </row>
    <row r="157" spans="1:10" ht="16.5" customHeight="1" x14ac:dyDescent="0.25">
      <c r="A157" s="95" t="s">
        <v>491</v>
      </c>
      <c r="B157" s="96" t="s">
        <v>492</v>
      </c>
      <c r="C157" s="95" t="s">
        <v>493</v>
      </c>
      <c r="D157" s="96" t="s">
        <v>118</v>
      </c>
      <c r="E157" s="96" t="s">
        <v>240</v>
      </c>
      <c r="F157" s="97">
        <v>10</v>
      </c>
      <c r="G157" s="97">
        <v>42.95</v>
      </c>
      <c r="H157" s="97">
        <v>55.12</v>
      </c>
      <c r="I157" s="97">
        <f t="shared" si="14"/>
        <v>429.5</v>
      </c>
      <c r="J157" s="97">
        <f t="shared" si="15"/>
        <v>551.19999999999993</v>
      </c>
    </row>
    <row r="158" spans="1:10" ht="16.5" customHeight="1" x14ac:dyDescent="0.25">
      <c r="A158" s="95" t="s">
        <v>494</v>
      </c>
      <c r="B158" s="96" t="s">
        <v>495</v>
      </c>
      <c r="C158" s="95" t="s">
        <v>496</v>
      </c>
      <c r="D158" s="96" t="s">
        <v>118</v>
      </c>
      <c r="E158" s="96" t="s">
        <v>240</v>
      </c>
      <c r="F158" s="97">
        <v>10</v>
      </c>
      <c r="G158" s="97">
        <v>26.26</v>
      </c>
      <c r="H158" s="97">
        <v>33.700000000000003</v>
      </c>
      <c r="I158" s="97">
        <f t="shared" si="14"/>
        <v>262.60000000000002</v>
      </c>
      <c r="J158" s="97">
        <f t="shared" si="15"/>
        <v>337</v>
      </c>
    </row>
    <row r="159" spans="1:10" ht="16.5" customHeight="1" x14ac:dyDescent="0.25">
      <c r="A159" s="95" t="s">
        <v>497</v>
      </c>
      <c r="B159" s="96" t="s">
        <v>498</v>
      </c>
      <c r="C159" s="95" t="s">
        <v>499</v>
      </c>
      <c r="D159" s="96" t="s">
        <v>118</v>
      </c>
      <c r="E159" s="96" t="s">
        <v>240</v>
      </c>
      <c r="F159" s="97">
        <v>10</v>
      </c>
      <c r="G159" s="97">
        <v>44.83</v>
      </c>
      <c r="H159" s="97">
        <v>57.53</v>
      </c>
      <c r="I159" s="97">
        <f t="shared" si="14"/>
        <v>448.29999999999995</v>
      </c>
      <c r="J159" s="97">
        <f t="shared" si="15"/>
        <v>575.29999999999995</v>
      </c>
    </row>
    <row r="160" spans="1:10" ht="15" customHeight="1" x14ac:dyDescent="0.25">
      <c r="A160" s="93" t="s">
        <v>500</v>
      </c>
      <c r="B160" s="403" t="s">
        <v>501</v>
      </c>
      <c r="C160" s="403"/>
      <c r="D160" s="403"/>
      <c r="E160" s="403"/>
      <c r="F160" s="403"/>
      <c r="G160" s="403"/>
      <c r="H160" s="403"/>
      <c r="I160" s="94">
        <f>SUM(I161:I166)</f>
        <v>3246.8186000000001</v>
      </c>
      <c r="J160" s="94">
        <f>SUM(J161:J167)</f>
        <v>7826.9255999999996</v>
      </c>
    </row>
    <row r="161" spans="1:10" ht="24.75" customHeight="1" x14ac:dyDescent="0.25">
      <c r="A161" s="95" t="s">
        <v>502</v>
      </c>
      <c r="B161" s="96" t="s">
        <v>503</v>
      </c>
      <c r="C161" s="95" t="s">
        <v>504</v>
      </c>
      <c r="D161" s="96" t="s">
        <v>118</v>
      </c>
      <c r="E161" s="96" t="s">
        <v>240</v>
      </c>
      <c r="F161" s="97">
        <v>20</v>
      </c>
      <c r="G161" s="97">
        <v>17.84</v>
      </c>
      <c r="H161" s="97">
        <v>22.89</v>
      </c>
      <c r="I161" s="97">
        <f t="shared" ref="I161:I167" si="16">F161*G161</f>
        <v>356.8</v>
      </c>
      <c r="J161" s="97">
        <f t="shared" ref="J161:J167" si="17">F161*H161</f>
        <v>457.8</v>
      </c>
    </row>
    <row r="162" spans="1:10" ht="24.75" customHeight="1" x14ac:dyDescent="0.25">
      <c r="A162" s="95" t="s">
        <v>505</v>
      </c>
      <c r="B162" s="96" t="s">
        <v>506</v>
      </c>
      <c r="C162" s="95" t="s">
        <v>507</v>
      </c>
      <c r="D162" s="96" t="s">
        <v>118</v>
      </c>
      <c r="E162" s="96" t="s">
        <v>119</v>
      </c>
      <c r="F162" s="97">
        <v>124</v>
      </c>
      <c r="G162" s="97">
        <v>15.12</v>
      </c>
      <c r="H162" s="97">
        <v>19.399999999999999</v>
      </c>
      <c r="I162" s="97">
        <f t="shared" si="16"/>
        <v>1874.8799999999999</v>
      </c>
      <c r="J162" s="97">
        <f t="shared" si="17"/>
        <v>2405.6</v>
      </c>
    </row>
    <row r="163" spans="1:10" x14ac:dyDescent="0.25">
      <c r="A163" s="95" t="s">
        <v>508</v>
      </c>
      <c r="B163" s="96" t="s">
        <v>509</v>
      </c>
      <c r="C163" s="95" t="s">
        <v>510</v>
      </c>
      <c r="D163" s="96" t="s">
        <v>118</v>
      </c>
      <c r="E163" s="96" t="s">
        <v>240</v>
      </c>
      <c r="F163" s="97">
        <v>10</v>
      </c>
      <c r="G163" s="97">
        <v>29.69</v>
      </c>
      <c r="H163" s="97">
        <v>38.1</v>
      </c>
      <c r="I163" s="97">
        <f t="shared" si="16"/>
        <v>296.90000000000003</v>
      </c>
      <c r="J163" s="97">
        <f t="shared" si="17"/>
        <v>381</v>
      </c>
    </row>
    <row r="164" spans="1:10" ht="24.75" customHeight="1" x14ac:dyDescent="0.25">
      <c r="A164" s="95" t="s">
        <v>511</v>
      </c>
      <c r="B164" s="96" t="s">
        <v>512</v>
      </c>
      <c r="C164" s="95" t="s">
        <v>513</v>
      </c>
      <c r="D164" s="96" t="s">
        <v>118</v>
      </c>
      <c r="E164" s="96" t="s">
        <v>240</v>
      </c>
      <c r="F164" s="97">
        <v>53.34</v>
      </c>
      <c r="G164" s="97">
        <v>10.79</v>
      </c>
      <c r="H164" s="97">
        <v>13.84</v>
      </c>
      <c r="I164" s="97">
        <f t="shared" si="16"/>
        <v>575.53859999999997</v>
      </c>
      <c r="J164" s="97">
        <f t="shared" si="17"/>
        <v>738.22559999999999</v>
      </c>
    </row>
    <row r="165" spans="1:10" ht="16.5" customHeight="1" x14ac:dyDescent="0.25">
      <c r="A165" s="95" t="s">
        <v>514</v>
      </c>
      <c r="B165" s="96" t="s">
        <v>403</v>
      </c>
      <c r="C165" s="95" t="s">
        <v>404</v>
      </c>
      <c r="D165" s="96" t="s">
        <v>118</v>
      </c>
      <c r="E165" s="96" t="s">
        <v>240</v>
      </c>
      <c r="F165" s="97">
        <v>10</v>
      </c>
      <c r="G165" s="97">
        <v>11.94</v>
      </c>
      <c r="H165" s="97">
        <v>15.32</v>
      </c>
      <c r="I165" s="97">
        <f t="shared" si="16"/>
        <v>119.39999999999999</v>
      </c>
      <c r="J165" s="97">
        <f t="shared" si="17"/>
        <v>153.19999999999999</v>
      </c>
    </row>
    <row r="166" spans="1:10" ht="16.5" customHeight="1" x14ac:dyDescent="0.25">
      <c r="A166" s="95" t="s">
        <v>515</v>
      </c>
      <c r="B166" s="96" t="s">
        <v>516</v>
      </c>
      <c r="C166" s="95" t="s">
        <v>517</v>
      </c>
      <c r="D166" s="96" t="s">
        <v>118</v>
      </c>
      <c r="E166" s="96" t="s">
        <v>240</v>
      </c>
      <c r="F166" s="97">
        <v>10</v>
      </c>
      <c r="G166" s="97">
        <v>2.33</v>
      </c>
      <c r="H166" s="97">
        <v>2.99</v>
      </c>
      <c r="I166" s="97">
        <f t="shared" si="16"/>
        <v>23.3</v>
      </c>
      <c r="J166" s="97">
        <f t="shared" si="17"/>
        <v>29.900000000000002</v>
      </c>
    </row>
    <row r="167" spans="1:10" ht="16.5" customHeight="1" x14ac:dyDescent="0.25">
      <c r="A167" s="95" t="s">
        <v>518</v>
      </c>
      <c r="B167" s="96" t="s">
        <v>421</v>
      </c>
      <c r="C167" s="95" t="s">
        <v>422</v>
      </c>
      <c r="D167" s="96" t="s">
        <v>118</v>
      </c>
      <c r="E167" s="96" t="s">
        <v>240</v>
      </c>
      <c r="F167" s="97">
        <v>20</v>
      </c>
      <c r="G167" s="97">
        <v>142.63</v>
      </c>
      <c r="H167" s="97">
        <v>183.06</v>
      </c>
      <c r="I167" s="97">
        <f t="shared" si="16"/>
        <v>2852.6</v>
      </c>
      <c r="J167" s="97">
        <f t="shared" si="17"/>
        <v>3661.2</v>
      </c>
    </row>
    <row r="168" spans="1:10" ht="15" customHeight="1" x14ac:dyDescent="0.25">
      <c r="A168" s="93" t="s">
        <v>519</v>
      </c>
      <c r="B168" s="403" t="s">
        <v>520</v>
      </c>
      <c r="C168" s="403"/>
      <c r="D168" s="403"/>
      <c r="E168" s="403"/>
      <c r="F168" s="403"/>
      <c r="G168" s="403"/>
      <c r="H168" s="403"/>
      <c r="I168" s="94">
        <f>SUM(I169:I171)</f>
        <v>578.26</v>
      </c>
      <c r="J168" s="94">
        <f>SUM(J169:J171)</f>
        <v>741.95999999999992</v>
      </c>
    </row>
    <row r="169" spans="1:10" ht="16.5" customHeight="1" x14ac:dyDescent="0.25">
      <c r="A169" s="95" t="s">
        <v>521</v>
      </c>
      <c r="B169" s="96" t="s">
        <v>403</v>
      </c>
      <c r="C169" s="95" t="s">
        <v>404</v>
      </c>
      <c r="D169" s="96" t="s">
        <v>118</v>
      </c>
      <c r="E169" s="96" t="s">
        <v>240</v>
      </c>
      <c r="F169" s="97">
        <v>10</v>
      </c>
      <c r="G169" s="97">
        <v>11.94</v>
      </c>
      <c r="H169" s="97">
        <v>15.32</v>
      </c>
      <c r="I169" s="97">
        <f>F169*G169</f>
        <v>119.39999999999999</v>
      </c>
      <c r="J169" s="97">
        <f>F169*H169</f>
        <v>153.19999999999999</v>
      </c>
    </row>
    <row r="170" spans="1:10" ht="24.75" customHeight="1" x14ac:dyDescent="0.25">
      <c r="A170" s="95" t="s">
        <v>522</v>
      </c>
      <c r="B170" s="96" t="s">
        <v>523</v>
      </c>
      <c r="C170" s="95" t="s">
        <v>524</v>
      </c>
      <c r="D170" s="96" t="s">
        <v>118</v>
      </c>
      <c r="E170" s="96" t="s">
        <v>119</v>
      </c>
      <c r="F170" s="97">
        <v>24</v>
      </c>
      <c r="G170" s="97">
        <v>12.54</v>
      </c>
      <c r="H170" s="97">
        <v>16.09</v>
      </c>
      <c r="I170" s="97">
        <f>F170*G170</f>
        <v>300.95999999999998</v>
      </c>
      <c r="J170" s="97">
        <f>F170*H170</f>
        <v>386.15999999999997</v>
      </c>
    </row>
    <row r="171" spans="1:10" ht="16.5" customHeight="1" x14ac:dyDescent="0.25">
      <c r="A171" s="95" t="s">
        <v>525</v>
      </c>
      <c r="B171" s="96" t="s">
        <v>526</v>
      </c>
      <c r="C171" s="95" t="s">
        <v>527</v>
      </c>
      <c r="D171" s="96" t="s">
        <v>118</v>
      </c>
      <c r="E171" s="96" t="s">
        <v>240</v>
      </c>
      <c r="F171" s="97">
        <v>10</v>
      </c>
      <c r="G171" s="97">
        <v>15.79</v>
      </c>
      <c r="H171" s="97">
        <v>20.260000000000002</v>
      </c>
      <c r="I171" s="97">
        <f>F171*G171</f>
        <v>157.89999999999998</v>
      </c>
      <c r="J171" s="97">
        <f>F171*H171</f>
        <v>202.60000000000002</v>
      </c>
    </row>
    <row r="172" spans="1:10" ht="15" customHeight="1" x14ac:dyDescent="0.25">
      <c r="A172" s="93" t="s">
        <v>528</v>
      </c>
      <c r="B172" s="403" t="s">
        <v>529</v>
      </c>
      <c r="C172" s="403"/>
      <c r="D172" s="403"/>
      <c r="E172" s="403"/>
      <c r="F172" s="403"/>
      <c r="G172" s="403"/>
      <c r="H172" s="403"/>
      <c r="I172" s="94">
        <f>SUM(I173:I174)</f>
        <v>24924</v>
      </c>
      <c r="J172" s="94">
        <f>SUM(J173:J174)</f>
        <v>31989.799999999996</v>
      </c>
    </row>
    <row r="173" spans="1:10" ht="24.75" customHeight="1" x14ac:dyDescent="0.25">
      <c r="A173" s="95" t="s">
        <v>530</v>
      </c>
      <c r="B173" s="96" t="s">
        <v>531</v>
      </c>
      <c r="C173" s="95" t="s">
        <v>532</v>
      </c>
      <c r="D173" s="96" t="s">
        <v>118</v>
      </c>
      <c r="E173" s="96" t="s">
        <v>240</v>
      </c>
      <c r="F173" s="97">
        <v>10</v>
      </c>
      <c r="G173" s="97">
        <v>1808.45</v>
      </c>
      <c r="H173" s="97">
        <v>2321.14</v>
      </c>
      <c r="I173" s="97">
        <f>F173*G173</f>
        <v>18084.5</v>
      </c>
      <c r="J173" s="97">
        <f>F173*H173</f>
        <v>23211.399999999998</v>
      </c>
    </row>
    <row r="174" spans="1:10" ht="16.5" customHeight="1" x14ac:dyDescent="0.25">
      <c r="A174" s="95" t="s">
        <v>533</v>
      </c>
      <c r="B174" s="96" t="s">
        <v>534</v>
      </c>
      <c r="C174" s="95" t="s">
        <v>535</v>
      </c>
      <c r="D174" s="96" t="s">
        <v>536</v>
      </c>
      <c r="E174" s="96" t="s">
        <v>537</v>
      </c>
      <c r="F174" s="97">
        <v>10</v>
      </c>
      <c r="G174" s="97">
        <v>683.95</v>
      </c>
      <c r="H174" s="97">
        <v>877.84</v>
      </c>
      <c r="I174" s="97">
        <f>F174*G174</f>
        <v>6839.5</v>
      </c>
      <c r="J174" s="97">
        <f>F174*H174</f>
        <v>8778.4</v>
      </c>
    </row>
    <row r="175" spans="1:10" ht="15" customHeight="1" x14ac:dyDescent="0.25">
      <c r="A175" s="93" t="s">
        <v>538</v>
      </c>
      <c r="B175" s="403" t="s">
        <v>539</v>
      </c>
      <c r="C175" s="403"/>
      <c r="D175" s="403"/>
      <c r="E175" s="403"/>
      <c r="F175" s="403"/>
      <c r="G175" s="403"/>
      <c r="H175" s="403"/>
      <c r="I175" s="94">
        <f>SUM(I176+I202)</f>
        <v>33636.974999999999</v>
      </c>
      <c r="J175" s="94">
        <f>SUM(J176+J202)</f>
        <v>43168.390000000007</v>
      </c>
    </row>
    <row r="176" spans="1:10" ht="15" customHeight="1" x14ac:dyDescent="0.25">
      <c r="A176" s="93" t="s">
        <v>540</v>
      </c>
      <c r="B176" s="403" t="s">
        <v>541</v>
      </c>
      <c r="C176" s="403"/>
      <c r="D176" s="403"/>
      <c r="E176" s="403"/>
      <c r="F176" s="403"/>
      <c r="G176" s="403"/>
      <c r="H176" s="403"/>
      <c r="I176" s="94">
        <f>SUM(I177:I201)</f>
        <v>30649.174999999996</v>
      </c>
      <c r="J176" s="94">
        <f>SUM(J177:J201)</f>
        <v>39333.69000000001</v>
      </c>
    </row>
    <row r="177" spans="1:10" ht="24.75" customHeight="1" x14ac:dyDescent="0.25">
      <c r="A177" s="95" t="s">
        <v>542</v>
      </c>
      <c r="B177" s="96" t="s">
        <v>543</v>
      </c>
      <c r="C177" s="95" t="s">
        <v>544</v>
      </c>
      <c r="D177" s="96" t="s">
        <v>118</v>
      </c>
      <c r="E177" s="96" t="s">
        <v>240</v>
      </c>
      <c r="F177" s="97">
        <v>90</v>
      </c>
      <c r="G177" s="97">
        <v>6.05</v>
      </c>
      <c r="H177" s="97">
        <v>7.76</v>
      </c>
      <c r="I177" s="97">
        <f t="shared" ref="I177:I201" si="18">F177*G177</f>
        <v>544.5</v>
      </c>
      <c r="J177" s="97">
        <f t="shared" ref="J177:J201" si="19">F177*H177</f>
        <v>698.4</v>
      </c>
    </row>
    <row r="178" spans="1:10" x14ac:dyDescent="0.25">
      <c r="A178" s="95" t="s">
        <v>545</v>
      </c>
      <c r="B178" s="96" t="s">
        <v>546</v>
      </c>
      <c r="C178" s="95" t="s">
        <v>547</v>
      </c>
      <c r="D178" s="96" t="s">
        <v>111</v>
      </c>
      <c r="E178" s="96" t="s">
        <v>240</v>
      </c>
      <c r="F178" s="97">
        <v>10</v>
      </c>
      <c r="G178" s="97">
        <v>39.11</v>
      </c>
      <c r="H178" s="97">
        <v>50.19</v>
      </c>
      <c r="I178" s="97">
        <f t="shared" si="18"/>
        <v>391.1</v>
      </c>
      <c r="J178" s="97">
        <f t="shared" si="19"/>
        <v>501.9</v>
      </c>
    </row>
    <row r="179" spans="1:10" x14ac:dyDescent="0.25">
      <c r="A179" s="95" t="s">
        <v>548</v>
      </c>
      <c r="B179" s="96" t="s">
        <v>549</v>
      </c>
      <c r="C179" s="95" t="s">
        <v>550</v>
      </c>
      <c r="D179" s="96" t="s">
        <v>111</v>
      </c>
      <c r="E179" s="96" t="s">
        <v>240</v>
      </c>
      <c r="F179" s="97">
        <v>10</v>
      </c>
      <c r="G179" s="97">
        <v>80.290000000000006</v>
      </c>
      <c r="H179" s="97">
        <v>103.05</v>
      </c>
      <c r="I179" s="97">
        <f t="shared" si="18"/>
        <v>802.90000000000009</v>
      </c>
      <c r="J179" s="97">
        <f t="shared" si="19"/>
        <v>1030.5</v>
      </c>
    </row>
    <row r="180" spans="1:10" ht="33" customHeight="1" x14ac:dyDescent="0.25">
      <c r="A180" s="95" t="s">
        <v>551</v>
      </c>
      <c r="B180" s="96" t="s">
        <v>552</v>
      </c>
      <c r="C180" s="95" t="s">
        <v>553</v>
      </c>
      <c r="D180" s="96" t="s">
        <v>118</v>
      </c>
      <c r="E180" s="96" t="s">
        <v>240</v>
      </c>
      <c r="F180" s="97">
        <v>10</v>
      </c>
      <c r="G180" s="97">
        <v>24.55</v>
      </c>
      <c r="H180" s="97">
        <v>31.5</v>
      </c>
      <c r="I180" s="97">
        <f t="shared" si="18"/>
        <v>245.5</v>
      </c>
      <c r="J180" s="97">
        <f t="shared" si="19"/>
        <v>315</v>
      </c>
    </row>
    <row r="181" spans="1:10" ht="16.5" customHeight="1" x14ac:dyDescent="0.25">
      <c r="A181" s="95" t="s">
        <v>554</v>
      </c>
      <c r="B181" s="96" t="s">
        <v>555</v>
      </c>
      <c r="C181" s="95" t="s">
        <v>556</v>
      </c>
      <c r="D181" s="96" t="s">
        <v>118</v>
      </c>
      <c r="E181" s="96" t="s">
        <v>240</v>
      </c>
      <c r="F181" s="97">
        <v>20</v>
      </c>
      <c r="G181" s="97">
        <v>86.78</v>
      </c>
      <c r="H181" s="97">
        <v>111.38</v>
      </c>
      <c r="I181" s="97">
        <f t="shared" si="18"/>
        <v>1735.6</v>
      </c>
      <c r="J181" s="97">
        <f t="shared" si="19"/>
        <v>2227.6</v>
      </c>
    </row>
    <row r="182" spans="1:10" ht="16.5" customHeight="1" x14ac:dyDescent="0.25">
      <c r="A182" s="95" t="s">
        <v>557</v>
      </c>
      <c r="B182" s="96" t="s">
        <v>558</v>
      </c>
      <c r="C182" s="95" t="s">
        <v>559</v>
      </c>
      <c r="D182" s="96" t="s">
        <v>118</v>
      </c>
      <c r="E182" s="96" t="s">
        <v>240</v>
      </c>
      <c r="F182" s="97">
        <v>10</v>
      </c>
      <c r="G182" s="97">
        <v>306.82</v>
      </c>
      <c r="H182" s="97">
        <v>393.8</v>
      </c>
      <c r="I182" s="97">
        <f t="shared" si="18"/>
        <v>3068.2</v>
      </c>
      <c r="J182" s="97">
        <f t="shared" si="19"/>
        <v>3938</v>
      </c>
    </row>
    <row r="183" spans="1:10" ht="24.75" customHeight="1" x14ac:dyDescent="0.25">
      <c r="A183" s="95" t="s">
        <v>560</v>
      </c>
      <c r="B183" s="96" t="s">
        <v>561</v>
      </c>
      <c r="C183" s="95" t="s">
        <v>562</v>
      </c>
      <c r="D183" s="96" t="s">
        <v>118</v>
      </c>
      <c r="E183" s="96" t="s">
        <v>240</v>
      </c>
      <c r="F183" s="97">
        <v>30</v>
      </c>
      <c r="G183" s="97">
        <v>11.93</v>
      </c>
      <c r="H183" s="97">
        <v>15.31</v>
      </c>
      <c r="I183" s="97">
        <f t="shared" si="18"/>
        <v>357.9</v>
      </c>
      <c r="J183" s="97">
        <f t="shared" si="19"/>
        <v>459.3</v>
      </c>
    </row>
    <row r="184" spans="1:10" ht="24.75" customHeight="1" x14ac:dyDescent="0.25">
      <c r="A184" s="95" t="s">
        <v>563</v>
      </c>
      <c r="B184" s="96" t="s">
        <v>564</v>
      </c>
      <c r="C184" s="95" t="s">
        <v>565</v>
      </c>
      <c r="D184" s="96" t="s">
        <v>118</v>
      </c>
      <c r="E184" s="96" t="s">
        <v>240</v>
      </c>
      <c r="F184" s="97">
        <v>30</v>
      </c>
      <c r="G184" s="97">
        <v>14.97</v>
      </c>
      <c r="H184" s="97">
        <v>19.21</v>
      </c>
      <c r="I184" s="97">
        <f t="shared" si="18"/>
        <v>449.1</v>
      </c>
      <c r="J184" s="97">
        <f t="shared" si="19"/>
        <v>576.30000000000007</v>
      </c>
    </row>
    <row r="185" spans="1:10" ht="16.5" customHeight="1" x14ac:dyDescent="0.25">
      <c r="A185" s="95" t="s">
        <v>566</v>
      </c>
      <c r="B185" s="96" t="s">
        <v>567</v>
      </c>
      <c r="C185" s="95" t="s">
        <v>568</v>
      </c>
      <c r="D185" s="96" t="s">
        <v>118</v>
      </c>
      <c r="E185" s="96" t="s">
        <v>240</v>
      </c>
      <c r="F185" s="97">
        <v>130</v>
      </c>
      <c r="G185" s="97">
        <v>8.59</v>
      </c>
      <c r="H185" s="97">
        <v>11.02</v>
      </c>
      <c r="I185" s="97">
        <f t="shared" si="18"/>
        <v>1116.7</v>
      </c>
      <c r="J185" s="97">
        <f t="shared" si="19"/>
        <v>1432.6</v>
      </c>
    </row>
    <row r="186" spans="1:10" ht="16.5" customHeight="1" x14ac:dyDescent="0.25">
      <c r="A186" s="95" t="s">
        <v>569</v>
      </c>
      <c r="B186" s="96" t="s">
        <v>570</v>
      </c>
      <c r="C186" s="95" t="s">
        <v>571</v>
      </c>
      <c r="D186" s="96" t="s">
        <v>118</v>
      </c>
      <c r="E186" s="96" t="s">
        <v>240</v>
      </c>
      <c r="F186" s="97">
        <v>30</v>
      </c>
      <c r="G186" s="97">
        <v>11.91</v>
      </c>
      <c r="H186" s="97">
        <v>15.28</v>
      </c>
      <c r="I186" s="97">
        <f t="shared" si="18"/>
        <v>357.3</v>
      </c>
      <c r="J186" s="97">
        <f t="shared" si="19"/>
        <v>458.4</v>
      </c>
    </row>
    <row r="187" spans="1:10" ht="16.5" customHeight="1" x14ac:dyDescent="0.25">
      <c r="A187" s="95" t="s">
        <v>572</v>
      </c>
      <c r="B187" s="96" t="s">
        <v>573</v>
      </c>
      <c r="C187" s="95" t="s">
        <v>574</v>
      </c>
      <c r="D187" s="96" t="s">
        <v>118</v>
      </c>
      <c r="E187" s="96" t="s">
        <v>240</v>
      </c>
      <c r="F187" s="97">
        <v>80</v>
      </c>
      <c r="G187" s="97">
        <v>17.989999999999998</v>
      </c>
      <c r="H187" s="97">
        <v>23.09</v>
      </c>
      <c r="I187" s="97">
        <f t="shared" si="18"/>
        <v>1439.1999999999998</v>
      </c>
      <c r="J187" s="97">
        <f t="shared" si="19"/>
        <v>1847.2</v>
      </c>
    </row>
    <row r="188" spans="1:10" ht="24.75" customHeight="1" x14ac:dyDescent="0.25">
      <c r="A188" s="95" t="s">
        <v>575</v>
      </c>
      <c r="B188" s="96" t="s">
        <v>576</v>
      </c>
      <c r="C188" s="95" t="s">
        <v>577</v>
      </c>
      <c r="D188" s="96" t="s">
        <v>118</v>
      </c>
      <c r="E188" s="96" t="s">
        <v>240</v>
      </c>
      <c r="F188" s="97">
        <v>20</v>
      </c>
      <c r="G188" s="97">
        <v>11.59</v>
      </c>
      <c r="H188" s="97">
        <v>14.87</v>
      </c>
      <c r="I188" s="97">
        <f t="shared" si="18"/>
        <v>231.8</v>
      </c>
      <c r="J188" s="97">
        <f t="shared" si="19"/>
        <v>297.39999999999998</v>
      </c>
    </row>
    <row r="189" spans="1:10" ht="16.5" customHeight="1" x14ac:dyDescent="0.25">
      <c r="A189" s="95" t="s">
        <v>578</v>
      </c>
      <c r="B189" s="96" t="s">
        <v>579</v>
      </c>
      <c r="C189" s="95" t="s">
        <v>580</v>
      </c>
      <c r="D189" s="96" t="s">
        <v>118</v>
      </c>
      <c r="E189" s="96" t="s">
        <v>240</v>
      </c>
      <c r="F189" s="97">
        <v>60</v>
      </c>
      <c r="G189" s="97">
        <v>6.47</v>
      </c>
      <c r="H189" s="97">
        <v>8.3000000000000007</v>
      </c>
      <c r="I189" s="97">
        <f t="shared" si="18"/>
        <v>388.2</v>
      </c>
      <c r="J189" s="97">
        <f t="shared" si="19"/>
        <v>498.00000000000006</v>
      </c>
    </row>
    <row r="190" spans="1:10" ht="24.75" customHeight="1" x14ac:dyDescent="0.25">
      <c r="A190" s="95" t="s">
        <v>581</v>
      </c>
      <c r="B190" s="96" t="s">
        <v>582</v>
      </c>
      <c r="C190" s="95" t="s">
        <v>583</v>
      </c>
      <c r="D190" s="96" t="s">
        <v>118</v>
      </c>
      <c r="E190" s="96" t="s">
        <v>240</v>
      </c>
      <c r="F190" s="97">
        <v>10</v>
      </c>
      <c r="G190" s="97">
        <v>6.65</v>
      </c>
      <c r="H190" s="97">
        <v>8.5299999999999994</v>
      </c>
      <c r="I190" s="97">
        <f t="shared" si="18"/>
        <v>66.5</v>
      </c>
      <c r="J190" s="97">
        <f t="shared" si="19"/>
        <v>85.3</v>
      </c>
    </row>
    <row r="191" spans="1:10" ht="16.5" customHeight="1" x14ac:dyDescent="0.25">
      <c r="A191" s="95" t="s">
        <v>584</v>
      </c>
      <c r="B191" s="96" t="s">
        <v>585</v>
      </c>
      <c r="C191" s="95" t="s">
        <v>586</v>
      </c>
      <c r="D191" s="96" t="s">
        <v>118</v>
      </c>
      <c r="E191" s="96" t="s">
        <v>240</v>
      </c>
      <c r="F191" s="97">
        <v>40</v>
      </c>
      <c r="G191" s="97">
        <v>106.7</v>
      </c>
      <c r="H191" s="97">
        <v>136.94</v>
      </c>
      <c r="I191" s="97">
        <f t="shared" si="18"/>
        <v>4268</v>
      </c>
      <c r="J191" s="97">
        <f t="shared" si="19"/>
        <v>5477.6</v>
      </c>
    </row>
    <row r="192" spans="1:10" ht="16.5" customHeight="1" x14ac:dyDescent="0.25">
      <c r="A192" s="95" t="s">
        <v>587</v>
      </c>
      <c r="B192" s="96" t="s">
        <v>588</v>
      </c>
      <c r="C192" s="95" t="s">
        <v>589</v>
      </c>
      <c r="D192" s="96" t="s">
        <v>118</v>
      </c>
      <c r="E192" s="96" t="s">
        <v>240</v>
      </c>
      <c r="F192" s="97">
        <v>10</v>
      </c>
      <c r="G192" s="97">
        <v>101.19</v>
      </c>
      <c r="H192" s="97">
        <v>129.87</v>
      </c>
      <c r="I192" s="97">
        <f t="shared" si="18"/>
        <v>1011.9</v>
      </c>
      <c r="J192" s="97">
        <f t="shared" si="19"/>
        <v>1298.7</v>
      </c>
    </row>
    <row r="193" spans="1:10" x14ac:dyDescent="0.25">
      <c r="A193" s="95" t="s">
        <v>590</v>
      </c>
      <c r="B193" s="96" t="s">
        <v>591</v>
      </c>
      <c r="C193" s="95" t="s">
        <v>592</v>
      </c>
      <c r="D193" s="96" t="s">
        <v>111</v>
      </c>
      <c r="E193" s="96" t="s">
        <v>240</v>
      </c>
      <c r="F193" s="97">
        <v>10</v>
      </c>
      <c r="G193" s="97">
        <v>257.18</v>
      </c>
      <c r="H193" s="97">
        <v>330.09</v>
      </c>
      <c r="I193" s="97">
        <f t="shared" si="18"/>
        <v>2571.8000000000002</v>
      </c>
      <c r="J193" s="97">
        <f t="shared" si="19"/>
        <v>3300.8999999999996</v>
      </c>
    </row>
    <row r="194" spans="1:10" ht="16.5" customHeight="1" x14ac:dyDescent="0.25">
      <c r="A194" s="95" t="s">
        <v>593</v>
      </c>
      <c r="B194" s="96" t="s">
        <v>594</v>
      </c>
      <c r="C194" s="95" t="s">
        <v>595</v>
      </c>
      <c r="D194" s="96" t="s">
        <v>118</v>
      </c>
      <c r="E194" s="96" t="s">
        <v>240</v>
      </c>
      <c r="F194" s="97">
        <v>20</v>
      </c>
      <c r="G194" s="97">
        <v>11.88</v>
      </c>
      <c r="H194" s="97">
        <v>15.24</v>
      </c>
      <c r="I194" s="97">
        <f t="shared" si="18"/>
        <v>237.60000000000002</v>
      </c>
      <c r="J194" s="97">
        <f t="shared" si="19"/>
        <v>304.8</v>
      </c>
    </row>
    <row r="195" spans="1:10" ht="24.75" customHeight="1" x14ac:dyDescent="0.25">
      <c r="A195" s="95" t="s">
        <v>596</v>
      </c>
      <c r="B195" s="96" t="s">
        <v>597</v>
      </c>
      <c r="C195" s="95" t="s">
        <v>598</v>
      </c>
      <c r="D195" s="96" t="s">
        <v>118</v>
      </c>
      <c r="E195" s="96" t="s">
        <v>240</v>
      </c>
      <c r="F195" s="97">
        <v>10</v>
      </c>
      <c r="G195" s="97">
        <v>10.46</v>
      </c>
      <c r="H195" s="97">
        <v>13.42</v>
      </c>
      <c r="I195" s="97">
        <f t="shared" si="18"/>
        <v>104.60000000000001</v>
      </c>
      <c r="J195" s="97">
        <f t="shared" si="19"/>
        <v>134.19999999999999</v>
      </c>
    </row>
    <row r="196" spans="1:10" ht="16.5" customHeight="1" x14ac:dyDescent="0.25">
      <c r="A196" s="95" t="s">
        <v>599</v>
      </c>
      <c r="B196" s="96" t="s">
        <v>600</v>
      </c>
      <c r="C196" s="95" t="s">
        <v>601</v>
      </c>
      <c r="D196" s="96" t="s">
        <v>118</v>
      </c>
      <c r="E196" s="96" t="s">
        <v>240</v>
      </c>
      <c r="F196" s="97">
        <v>20</v>
      </c>
      <c r="G196" s="97">
        <v>23.2</v>
      </c>
      <c r="H196" s="97">
        <v>29.77</v>
      </c>
      <c r="I196" s="97">
        <f t="shared" si="18"/>
        <v>464</v>
      </c>
      <c r="J196" s="97">
        <f t="shared" si="19"/>
        <v>595.4</v>
      </c>
    </row>
    <row r="197" spans="1:10" ht="16.5" customHeight="1" x14ac:dyDescent="0.25">
      <c r="A197" s="95" t="s">
        <v>602</v>
      </c>
      <c r="B197" s="96" t="s">
        <v>603</v>
      </c>
      <c r="C197" s="95" t="s">
        <v>604</v>
      </c>
      <c r="D197" s="96" t="s">
        <v>118</v>
      </c>
      <c r="E197" s="96" t="s">
        <v>240</v>
      </c>
      <c r="F197" s="97">
        <v>10</v>
      </c>
      <c r="G197" s="97">
        <v>38.51</v>
      </c>
      <c r="H197" s="97">
        <v>49.42</v>
      </c>
      <c r="I197" s="97">
        <f t="shared" si="18"/>
        <v>385.09999999999997</v>
      </c>
      <c r="J197" s="97">
        <f t="shared" si="19"/>
        <v>494.20000000000005</v>
      </c>
    </row>
    <row r="198" spans="1:10" ht="16.5" customHeight="1" x14ac:dyDescent="0.25">
      <c r="A198" s="95" t="s">
        <v>605</v>
      </c>
      <c r="B198" s="96" t="s">
        <v>606</v>
      </c>
      <c r="C198" s="95" t="s">
        <v>607</v>
      </c>
      <c r="D198" s="96" t="s">
        <v>118</v>
      </c>
      <c r="E198" s="96" t="s">
        <v>119</v>
      </c>
      <c r="F198" s="97">
        <v>291.5</v>
      </c>
      <c r="G198" s="97">
        <v>20.85</v>
      </c>
      <c r="H198" s="97">
        <v>26.76</v>
      </c>
      <c r="I198" s="97">
        <f t="shared" si="18"/>
        <v>6077.7750000000005</v>
      </c>
      <c r="J198" s="97">
        <f t="shared" si="19"/>
        <v>7800.5400000000009</v>
      </c>
    </row>
    <row r="199" spans="1:10" ht="24.75" customHeight="1" x14ac:dyDescent="0.25">
      <c r="A199" s="95" t="s">
        <v>608</v>
      </c>
      <c r="B199" s="96" t="s">
        <v>609</v>
      </c>
      <c r="C199" s="95" t="s">
        <v>610</v>
      </c>
      <c r="D199" s="96" t="s">
        <v>118</v>
      </c>
      <c r="E199" s="96" t="s">
        <v>119</v>
      </c>
      <c r="F199" s="97">
        <v>67</v>
      </c>
      <c r="G199" s="97">
        <v>11.65</v>
      </c>
      <c r="H199" s="97">
        <v>14.95</v>
      </c>
      <c r="I199" s="97">
        <f t="shared" si="18"/>
        <v>780.55000000000007</v>
      </c>
      <c r="J199" s="97">
        <f t="shared" si="19"/>
        <v>1001.65</v>
      </c>
    </row>
    <row r="200" spans="1:10" ht="24.75" customHeight="1" x14ac:dyDescent="0.25">
      <c r="A200" s="95" t="s">
        <v>611</v>
      </c>
      <c r="B200" s="96" t="s">
        <v>612</v>
      </c>
      <c r="C200" s="95" t="s">
        <v>613</v>
      </c>
      <c r="D200" s="96" t="s">
        <v>118</v>
      </c>
      <c r="E200" s="96" t="s">
        <v>119</v>
      </c>
      <c r="F200" s="97">
        <v>92.5</v>
      </c>
      <c r="G200" s="97">
        <v>20.420000000000002</v>
      </c>
      <c r="H200" s="97">
        <v>26.2</v>
      </c>
      <c r="I200" s="97">
        <f t="shared" si="18"/>
        <v>1888.8500000000001</v>
      </c>
      <c r="J200" s="97">
        <f t="shared" si="19"/>
        <v>2423.5</v>
      </c>
    </row>
    <row r="201" spans="1:10" x14ac:dyDescent="0.25">
      <c r="A201" s="95" t="s">
        <v>614</v>
      </c>
      <c r="B201" s="96" t="s">
        <v>615</v>
      </c>
      <c r="C201" s="95" t="s">
        <v>616</v>
      </c>
      <c r="D201" s="96" t="s">
        <v>118</v>
      </c>
      <c r="E201" s="96" t="s">
        <v>240</v>
      </c>
      <c r="F201" s="97">
        <v>10</v>
      </c>
      <c r="G201" s="97">
        <v>166.45</v>
      </c>
      <c r="H201" s="97">
        <v>213.63</v>
      </c>
      <c r="I201" s="97">
        <f t="shared" si="18"/>
        <v>1664.5</v>
      </c>
      <c r="J201" s="97">
        <f t="shared" si="19"/>
        <v>2136.3000000000002</v>
      </c>
    </row>
    <row r="202" spans="1:10" x14ac:dyDescent="0.25">
      <c r="A202" s="93" t="s">
        <v>617</v>
      </c>
      <c r="B202" s="403">
        <v>10</v>
      </c>
      <c r="C202" s="403"/>
      <c r="D202" s="403"/>
      <c r="E202" s="403"/>
      <c r="F202" s="403"/>
      <c r="G202" s="403"/>
      <c r="H202" s="403"/>
      <c r="I202" s="94">
        <f>SUM(I203:I204)</f>
        <v>2987.8</v>
      </c>
      <c r="J202" s="94">
        <f>SUM(J203:J204)</f>
        <v>3834.7</v>
      </c>
    </row>
    <row r="203" spans="1:10" x14ac:dyDescent="0.25">
      <c r="A203" s="95" t="s">
        <v>618</v>
      </c>
      <c r="B203" s="96" t="s">
        <v>619</v>
      </c>
      <c r="C203" s="95" t="s">
        <v>620</v>
      </c>
      <c r="D203" s="96" t="s">
        <v>111</v>
      </c>
      <c r="E203" s="96" t="s">
        <v>240</v>
      </c>
      <c r="F203" s="97">
        <v>10</v>
      </c>
      <c r="G203" s="97">
        <v>247.53</v>
      </c>
      <c r="H203" s="97">
        <v>317.7</v>
      </c>
      <c r="I203" s="97">
        <f>F203*G203</f>
        <v>2475.3000000000002</v>
      </c>
      <c r="J203" s="97">
        <f>F203*H203</f>
        <v>3177</v>
      </c>
    </row>
    <row r="204" spans="1:10" ht="16.5" customHeight="1" x14ac:dyDescent="0.25">
      <c r="A204" s="95" t="s">
        <v>621</v>
      </c>
      <c r="B204" s="96" t="s">
        <v>622</v>
      </c>
      <c r="C204" s="95" t="s">
        <v>623</v>
      </c>
      <c r="D204" s="96" t="s">
        <v>118</v>
      </c>
      <c r="E204" s="96" t="s">
        <v>240</v>
      </c>
      <c r="F204" s="97">
        <v>10</v>
      </c>
      <c r="G204" s="97">
        <v>51.25</v>
      </c>
      <c r="H204" s="97">
        <v>65.77</v>
      </c>
      <c r="I204" s="97">
        <f>F204*G204</f>
        <v>512.5</v>
      </c>
      <c r="J204" s="97">
        <f>F204*H204</f>
        <v>657.69999999999993</v>
      </c>
    </row>
    <row r="205" spans="1:10" ht="15" customHeight="1" x14ac:dyDescent="0.25">
      <c r="A205" s="93" t="s">
        <v>624</v>
      </c>
      <c r="B205" s="403" t="s">
        <v>625</v>
      </c>
      <c r="C205" s="403"/>
      <c r="D205" s="403"/>
      <c r="E205" s="403"/>
      <c r="F205" s="403"/>
      <c r="G205" s="403"/>
      <c r="H205" s="403"/>
      <c r="I205" s="94">
        <f>SUM(I206+I226)</f>
        <v>82085.610000000015</v>
      </c>
      <c r="J205" s="94">
        <f>SUM(J206+J226)</f>
        <v>105352.63</v>
      </c>
    </row>
    <row r="206" spans="1:10" ht="15" customHeight="1" x14ac:dyDescent="0.25">
      <c r="A206" s="93" t="s">
        <v>626</v>
      </c>
      <c r="B206" s="403" t="s">
        <v>627</v>
      </c>
      <c r="C206" s="403"/>
      <c r="D206" s="403"/>
      <c r="E206" s="403"/>
      <c r="F206" s="403"/>
      <c r="G206" s="403"/>
      <c r="H206" s="403"/>
      <c r="I206" s="94">
        <f>SUM(I207:I225)</f>
        <v>28902.110000000008</v>
      </c>
      <c r="J206" s="94">
        <f>SUM(J207:J225)</f>
        <v>37091.730000000003</v>
      </c>
    </row>
    <row r="207" spans="1:10" ht="16.5" customHeight="1" x14ac:dyDescent="0.25">
      <c r="A207" s="95" t="s">
        <v>628</v>
      </c>
      <c r="B207" s="96" t="s">
        <v>629</v>
      </c>
      <c r="C207" s="95" t="s">
        <v>630</v>
      </c>
      <c r="D207" s="96" t="s">
        <v>118</v>
      </c>
      <c r="E207" s="96" t="s">
        <v>240</v>
      </c>
      <c r="F207" s="97">
        <v>10</v>
      </c>
      <c r="G207" s="97">
        <v>8.5299999999999994</v>
      </c>
      <c r="H207" s="97">
        <v>10.94</v>
      </c>
      <c r="I207" s="97">
        <f t="shared" ref="I207:I225" si="20">F207*G207</f>
        <v>85.3</v>
      </c>
      <c r="J207" s="97">
        <f t="shared" ref="J207:J225" si="21">F207*H207</f>
        <v>109.39999999999999</v>
      </c>
    </row>
    <row r="208" spans="1:10" ht="16.5" customHeight="1" x14ac:dyDescent="0.25">
      <c r="A208" s="95" t="s">
        <v>631</v>
      </c>
      <c r="B208" s="96" t="s">
        <v>632</v>
      </c>
      <c r="C208" s="95" t="s">
        <v>633</v>
      </c>
      <c r="D208" s="96" t="s">
        <v>118</v>
      </c>
      <c r="E208" s="96" t="s">
        <v>240</v>
      </c>
      <c r="F208" s="97">
        <v>30</v>
      </c>
      <c r="G208" s="97">
        <v>389.98</v>
      </c>
      <c r="H208" s="97">
        <v>500.53</v>
      </c>
      <c r="I208" s="97">
        <f t="shared" si="20"/>
        <v>11699.400000000001</v>
      </c>
      <c r="J208" s="97">
        <f t="shared" si="21"/>
        <v>15015.9</v>
      </c>
    </row>
    <row r="209" spans="1:10" ht="16.5" customHeight="1" x14ac:dyDescent="0.25">
      <c r="A209" s="95" t="s">
        <v>634</v>
      </c>
      <c r="B209" s="96" t="s">
        <v>635</v>
      </c>
      <c r="C209" s="95" t="s">
        <v>636</v>
      </c>
      <c r="D209" s="96" t="s">
        <v>118</v>
      </c>
      <c r="E209" s="96" t="s">
        <v>240</v>
      </c>
      <c r="F209" s="97">
        <v>10</v>
      </c>
      <c r="G209" s="97">
        <v>198.08</v>
      </c>
      <c r="H209" s="97">
        <v>254.23</v>
      </c>
      <c r="I209" s="97">
        <f t="shared" si="20"/>
        <v>1980.8000000000002</v>
      </c>
      <c r="J209" s="97">
        <f t="shared" si="21"/>
        <v>2542.2999999999997</v>
      </c>
    </row>
    <row r="210" spans="1:10" ht="24.75" customHeight="1" x14ac:dyDescent="0.25">
      <c r="A210" s="95" t="s">
        <v>637</v>
      </c>
      <c r="B210" s="96" t="s">
        <v>638</v>
      </c>
      <c r="C210" s="95" t="s">
        <v>639</v>
      </c>
      <c r="D210" s="96" t="s">
        <v>118</v>
      </c>
      <c r="E210" s="96" t="s">
        <v>240</v>
      </c>
      <c r="F210" s="97">
        <v>10</v>
      </c>
      <c r="G210" s="97">
        <v>46.69</v>
      </c>
      <c r="H210" s="97">
        <v>59.92</v>
      </c>
      <c r="I210" s="97">
        <f t="shared" si="20"/>
        <v>466.9</v>
      </c>
      <c r="J210" s="97">
        <f t="shared" si="21"/>
        <v>599.20000000000005</v>
      </c>
    </row>
    <row r="211" spans="1:10" ht="24.75" customHeight="1" x14ac:dyDescent="0.25">
      <c r="A211" s="95" t="s">
        <v>640</v>
      </c>
      <c r="B211" s="96" t="s">
        <v>641</v>
      </c>
      <c r="C211" s="95" t="s">
        <v>642</v>
      </c>
      <c r="D211" s="96" t="s">
        <v>118</v>
      </c>
      <c r="E211" s="96" t="s">
        <v>240</v>
      </c>
      <c r="F211" s="97">
        <v>10</v>
      </c>
      <c r="G211" s="97">
        <v>101.68</v>
      </c>
      <c r="H211" s="97">
        <v>130.5</v>
      </c>
      <c r="I211" s="97">
        <f t="shared" si="20"/>
        <v>1016.8000000000001</v>
      </c>
      <c r="J211" s="97">
        <f t="shared" si="21"/>
        <v>1305</v>
      </c>
    </row>
    <row r="212" spans="1:10" ht="16.5" customHeight="1" x14ac:dyDescent="0.25">
      <c r="A212" s="95" t="s">
        <v>643</v>
      </c>
      <c r="B212" s="96" t="s">
        <v>644</v>
      </c>
      <c r="C212" s="95" t="s">
        <v>645</v>
      </c>
      <c r="D212" s="96" t="s">
        <v>118</v>
      </c>
      <c r="E212" s="96" t="s">
        <v>240</v>
      </c>
      <c r="F212" s="97">
        <v>10</v>
      </c>
      <c r="G212" s="97">
        <v>9.76</v>
      </c>
      <c r="H212" s="97">
        <v>12.52</v>
      </c>
      <c r="I212" s="97">
        <f t="shared" si="20"/>
        <v>97.6</v>
      </c>
      <c r="J212" s="97">
        <f t="shared" si="21"/>
        <v>125.19999999999999</v>
      </c>
    </row>
    <row r="213" spans="1:10" ht="24.75" customHeight="1" x14ac:dyDescent="0.25">
      <c r="A213" s="95" t="s">
        <v>646</v>
      </c>
      <c r="B213" s="96" t="s">
        <v>647</v>
      </c>
      <c r="C213" s="95" t="s">
        <v>648</v>
      </c>
      <c r="D213" s="96" t="s">
        <v>118</v>
      </c>
      <c r="E213" s="96" t="s">
        <v>240</v>
      </c>
      <c r="F213" s="97">
        <v>40</v>
      </c>
      <c r="G213" s="97">
        <v>12.4</v>
      </c>
      <c r="H213" s="97">
        <v>15.91</v>
      </c>
      <c r="I213" s="97">
        <f t="shared" si="20"/>
        <v>496</v>
      </c>
      <c r="J213" s="97">
        <f t="shared" si="21"/>
        <v>636.4</v>
      </c>
    </row>
    <row r="214" spans="1:10" ht="24.75" customHeight="1" x14ac:dyDescent="0.25">
      <c r="A214" s="95" t="s">
        <v>649</v>
      </c>
      <c r="B214" s="96" t="s">
        <v>650</v>
      </c>
      <c r="C214" s="95" t="s">
        <v>651</v>
      </c>
      <c r="D214" s="96" t="s">
        <v>118</v>
      </c>
      <c r="E214" s="96" t="s">
        <v>240</v>
      </c>
      <c r="F214" s="97">
        <v>10</v>
      </c>
      <c r="G214" s="97">
        <v>40.26</v>
      </c>
      <c r="H214" s="97">
        <v>51.67</v>
      </c>
      <c r="I214" s="97">
        <f t="shared" si="20"/>
        <v>402.59999999999997</v>
      </c>
      <c r="J214" s="97">
        <f t="shared" si="21"/>
        <v>516.70000000000005</v>
      </c>
    </row>
    <row r="215" spans="1:10" ht="24.75" customHeight="1" x14ac:dyDescent="0.25">
      <c r="A215" s="95" t="s">
        <v>652</v>
      </c>
      <c r="B215" s="96" t="s">
        <v>653</v>
      </c>
      <c r="C215" s="95" t="s">
        <v>654</v>
      </c>
      <c r="D215" s="96" t="s">
        <v>118</v>
      </c>
      <c r="E215" s="96" t="s">
        <v>240</v>
      </c>
      <c r="F215" s="97">
        <v>40</v>
      </c>
      <c r="G215" s="97">
        <v>9.82</v>
      </c>
      <c r="H215" s="97">
        <v>12.6</v>
      </c>
      <c r="I215" s="97">
        <f t="shared" si="20"/>
        <v>392.8</v>
      </c>
      <c r="J215" s="97">
        <f t="shared" si="21"/>
        <v>504</v>
      </c>
    </row>
    <row r="216" spans="1:10" ht="24.75" customHeight="1" x14ac:dyDescent="0.25">
      <c r="A216" s="95" t="s">
        <v>655</v>
      </c>
      <c r="B216" s="96" t="s">
        <v>656</v>
      </c>
      <c r="C216" s="95" t="s">
        <v>657</v>
      </c>
      <c r="D216" s="96" t="s">
        <v>118</v>
      </c>
      <c r="E216" s="96" t="s">
        <v>240</v>
      </c>
      <c r="F216" s="97">
        <v>50</v>
      </c>
      <c r="G216" s="97">
        <v>14.49</v>
      </c>
      <c r="H216" s="97">
        <v>18.59</v>
      </c>
      <c r="I216" s="97">
        <f t="shared" si="20"/>
        <v>724.5</v>
      </c>
      <c r="J216" s="97">
        <f t="shared" si="21"/>
        <v>929.5</v>
      </c>
    </row>
    <row r="217" spans="1:10" ht="24.75" customHeight="1" x14ac:dyDescent="0.25">
      <c r="A217" s="95" t="s">
        <v>658</v>
      </c>
      <c r="B217" s="96" t="s">
        <v>659</v>
      </c>
      <c r="C217" s="95" t="s">
        <v>660</v>
      </c>
      <c r="D217" s="96" t="s">
        <v>118</v>
      </c>
      <c r="E217" s="96" t="s">
        <v>240</v>
      </c>
      <c r="F217" s="97">
        <v>60</v>
      </c>
      <c r="G217" s="97">
        <v>13.79</v>
      </c>
      <c r="H217" s="97">
        <v>17.690000000000001</v>
      </c>
      <c r="I217" s="97">
        <f t="shared" si="20"/>
        <v>827.4</v>
      </c>
      <c r="J217" s="97">
        <f t="shared" si="21"/>
        <v>1061.4000000000001</v>
      </c>
    </row>
    <row r="218" spans="1:10" ht="24.75" customHeight="1" x14ac:dyDescent="0.25">
      <c r="A218" s="95" t="s">
        <v>661</v>
      </c>
      <c r="B218" s="96" t="s">
        <v>662</v>
      </c>
      <c r="C218" s="95" t="s">
        <v>663</v>
      </c>
      <c r="D218" s="96" t="s">
        <v>118</v>
      </c>
      <c r="E218" s="96" t="s">
        <v>240</v>
      </c>
      <c r="F218" s="97">
        <v>10</v>
      </c>
      <c r="G218" s="97">
        <v>32.94</v>
      </c>
      <c r="H218" s="97">
        <v>42.27</v>
      </c>
      <c r="I218" s="97">
        <f t="shared" si="20"/>
        <v>329.4</v>
      </c>
      <c r="J218" s="97">
        <f t="shared" si="21"/>
        <v>422.70000000000005</v>
      </c>
    </row>
    <row r="219" spans="1:10" ht="24.75" customHeight="1" x14ac:dyDescent="0.25">
      <c r="A219" s="95" t="s">
        <v>664</v>
      </c>
      <c r="B219" s="96" t="s">
        <v>665</v>
      </c>
      <c r="C219" s="95" t="s">
        <v>666</v>
      </c>
      <c r="D219" s="96" t="s">
        <v>118</v>
      </c>
      <c r="E219" s="96" t="s">
        <v>240</v>
      </c>
      <c r="F219" s="97">
        <v>10</v>
      </c>
      <c r="G219" s="97">
        <v>18.07</v>
      </c>
      <c r="H219" s="97">
        <v>23.19</v>
      </c>
      <c r="I219" s="97">
        <f t="shared" si="20"/>
        <v>180.7</v>
      </c>
      <c r="J219" s="97">
        <f t="shared" si="21"/>
        <v>231.9</v>
      </c>
    </row>
    <row r="220" spans="1:10" ht="24.75" customHeight="1" x14ac:dyDescent="0.25">
      <c r="A220" s="95" t="s">
        <v>667</v>
      </c>
      <c r="B220" s="96" t="s">
        <v>668</v>
      </c>
      <c r="C220" s="95" t="s">
        <v>669</v>
      </c>
      <c r="D220" s="96" t="s">
        <v>118</v>
      </c>
      <c r="E220" s="96" t="s">
        <v>240</v>
      </c>
      <c r="F220" s="97">
        <v>10</v>
      </c>
      <c r="G220" s="97">
        <v>22.49</v>
      </c>
      <c r="H220" s="97">
        <v>28.86</v>
      </c>
      <c r="I220" s="97">
        <f t="shared" si="20"/>
        <v>224.89999999999998</v>
      </c>
      <c r="J220" s="97">
        <f t="shared" si="21"/>
        <v>288.60000000000002</v>
      </c>
    </row>
    <row r="221" spans="1:10" ht="24.75" customHeight="1" x14ac:dyDescent="0.25">
      <c r="A221" s="95" t="s">
        <v>670</v>
      </c>
      <c r="B221" s="96" t="s">
        <v>671</v>
      </c>
      <c r="C221" s="95" t="s">
        <v>672</v>
      </c>
      <c r="D221" s="96" t="s">
        <v>118</v>
      </c>
      <c r="E221" s="96" t="s">
        <v>119</v>
      </c>
      <c r="F221" s="97">
        <v>54</v>
      </c>
      <c r="G221" s="97">
        <v>19.38</v>
      </c>
      <c r="H221" s="97">
        <v>24.87</v>
      </c>
      <c r="I221" s="97">
        <f t="shared" si="20"/>
        <v>1046.52</v>
      </c>
      <c r="J221" s="97">
        <f t="shared" si="21"/>
        <v>1342.98</v>
      </c>
    </row>
    <row r="222" spans="1:10" ht="24.75" customHeight="1" x14ac:dyDescent="0.25">
      <c r="A222" s="95" t="s">
        <v>673</v>
      </c>
      <c r="B222" s="96" t="s">
        <v>674</v>
      </c>
      <c r="C222" s="95" t="s">
        <v>675</v>
      </c>
      <c r="D222" s="96" t="s">
        <v>118</v>
      </c>
      <c r="E222" s="96" t="s">
        <v>119</v>
      </c>
      <c r="F222" s="97">
        <v>116</v>
      </c>
      <c r="G222" s="97">
        <v>24.79</v>
      </c>
      <c r="H222" s="97">
        <v>31.81</v>
      </c>
      <c r="I222" s="97">
        <f t="shared" si="20"/>
        <v>2875.64</v>
      </c>
      <c r="J222" s="97">
        <f t="shared" si="21"/>
        <v>3689.96</v>
      </c>
    </row>
    <row r="223" spans="1:10" ht="24.75" customHeight="1" x14ac:dyDescent="0.25">
      <c r="A223" s="95" t="s">
        <v>676</v>
      </c>
      <c r="B223" s="96" t="s">
        <v>677</v>
      </c>
      <c r="C223" s="95" t="s">
        <v>678</v>
      </c>
      <c r="D223" s="96" t="s">
        <v>118</v>
      </c>
      <c r="E223" s="96" t="s">
        <v>119</v>
      </c>
      <c r="F223" s="97">
        <v>26</v>
      </c>
      <c r="G223" s="97">
        <v>30.96</v>
      </c>
      <c r="H223" s="97">
        <v>39.729999999999997</v>
      </c>
      <c r="I223" s="97">
        <f t="shared" si="20"/>
        <v>804.96</v>
      </c>
      <c r="J223" s="97">
        <f t="shared" si="21"/>
        <v>1032.98</v>
      </c>
    </row>
    <row r="224" spans="1:10" ht="24.75" customHeight="1" x14ac:dyDescent="0.25">
      <c r="A224" s="95" t="s">
        <v>679</v>
      </c>
      <c r="B224" s="96" t="s">
        <v>680</v>
      </c>
      <c r="C224" s="95" t="s">
        <v>681</v>
      </c>
      <c r="D224" s="96" t="s">
        <v>118</v>
      </c>
      <c r="E224" s="96" t="s">
        <v>119</v>
      </c>
      <c r="F224" s="97">
        <v>149</v>
      </c>
      <c r="G224" s="97">
        <v>34.51</v>
      </c>
      <c r="H224" s="97">
        <v>44.29</v>
      </c>
      <c r="I224" s="97">
        <f t="shared" si="20"/>
        <v>5141.99</v>
      </c>
      <c r="J224" s="97">
        <f t="shared" si="21"/>
        <v>6599.21</v>
      </c>
    </row>
    <row r="225" spans="1:10" ht="24.75" customHeight="1" x14ac:dyDescent="0.25">
      <c r="A225" s="95" t="s">
        <v>682</v>
      </c>
      <c r="B225" s="96" t="s">
        <v>683</v>
      </c>
      <c r="C225" s="95" t="s">
        <v>684</v>
      </c>
      <c r="D225" s="96" t="s">
        <v>118</v>
      </c>
      <c r="E225" s="96" t="s">
        <v>240</v>
      </c>
      <c r="F225" s="97">
        <v>10</v>
      </c>
      <c r="G225" s="97">
        <v>10.79</v>
      </c>
      <c r="H225" s="97">
        <v>13.84</v>
      </c>
      <c r="I225" s="97">
        <f t="shared" si="20"/>
        <v>107.89999999999999</v>
      </c>
      <c r="J225" s="97">
        <f t="shared" si="21"/>
        <v>138.4</v>
      </c>
    </row>
    <row r="226" spans="1:10" ht="15" customHeight="1" x14ac:dyDescent="0.25">
      <c r="A226" s="93" t="s">
        <v>685</v>
      </c>
      <c r="B226" s="403" t="s">
        <v>686</v>
      </c>
      <c r="C226" s="403"/>
      <c r="D226" s="403"/>
      <c r="E226" s="403"/>
      <c r="F226" s="403"/>
      <c r="G226" s="403"/>
      <c r="H226" s="403"/>
      <c r="I226" s="94">
        <f>SUM(I227:I228)</f>
        <v>53183.5</v>
      </c>
      <c r="J226" s="94">
        <f>SUM(J227:J228)</f>
        <v>68260.899999999994</v>
      </c>
    </row>
    <row r="227" spans="1:10" ht="24.75" customHeight="1" x14ac:dyDescent="0.25">
      <c r="A227" s="95" t="s">
        <v>687</v>
      </c>
      <c r="B227" s="96" t="s">
        <v>688</v>
      </c>
      <c r="C227" s="95" t="s">
        <v>689</v>
      </c>
      <c r="D227" s="96" t="s">
        <v>118</v>
      </c>
      <c r="E227" s="96" t="s">
        <v>240</v>
      </c>
      <c r="F227" s="97">
        <v>10</v>
      </c>
      <c r="G227" s="97">
        <v>3181.26</v>
      </c>
      <c r="H227" s="97">
        <v>4083.14</v>
      </c>
      <c r="I227" s="97">
        <f>F227*G227</f>
        <v>31812.600000000002</v>
      </c>
      <c r="J227" s="97">
        <f>F227*H227</f>
        <v>40831.4</v>
      </c>
    </row>
    <row r="228" spans="1:10" ht="24.75" customHeight="1" x14ac:dyDescent="0.25">
      <c r="A228" s="95" t="s">
        <v>690</v>
      </c>
      <c r="B228" s="96" t="s">
        <v>691</v>
      </c>
      <c r="C228" s="95" t="s">
        <v>692</v>
      </c>
      <c r="D228" s="96" t="s">
        <v>118</v>
      </c>
      <c r="E228" s="96" t="s">
        <v>240</v>
      </c>
      <c r="F228" s="97">
        <v>10</v>
      </c>
      <c r="G228" s="97">
        <v>2137.09</v>
      </c>
      <c r="H228" s="97">
        <v>2742.95</v>
      </c>
      <c r="I228" s="97">
        <f>F228*G228</f>
        <v>21370.9</v>
      </c>
      <c r="J228" s="97">
        <f>F228*H228</f>
        <v>27429.5</v>
      </c>
    </row>
    <row r="229" spans="1:10" ht="15" customHeight="1" x14ac:dyDescent="0.25">
      <c r="A229" s="93" t="s">
        <v>693</v>
      </c>
      <c r="B229" s="403" t="s">
        <v>694</v>
      </c>
      <c r="C229" s="403"/>
      <c r="D229" s="403"/>
      <c r="E229" s="403"/>
      <c r="F229" s="403"/>
      <c r="G229" s="403"/>
      <c r="H229" s="403"/>
      <c r="I229" s="94">
        <f>I230</f>
        <v>19125.2</v>
      </c>
      <c r="J229" s="94">
        <f>J230</f>
        <v>24546.799999999999</v>
      </c>
    </row>
    <row r="230" spans="1:10" ht="15" customHeight="1" x14ac:dyDescent="0.25">
      <c r="A230" s="93" t="s">
        <v>695</v>
      </c>
      <c r="B230" s="403" t="s">
        <v>696</v>
      </c>
      <c r="C230" s="403"/>
      <c r="D230" s="403"/>
      <c r="E230" s="403"/>
      <c r="F230" s="403"/>
      <c r="G230" s="403"/>
      <c r="H230" s="403"/>
      <c r="I230" s="94">
        <f>SUM(I231:I239)</f>
        <v>19125.2</v>
      </c>
      <c r="J230" s="94">
        <f>SUM(J231:J239)</f>
        <v>24546.799999999999</v>
      </c>
    </row>
    <row r="231" spans="1:10" ht="16.5" customHeight="1" x14ac:dyDescent="0.25">
      <c r="A231" s="95" t="s">
        <v>697</v>
      </c>
      <c r="B231" s="96" t="s">
        <v>698</v>
      </c>
      <c r="C231" s="95" t="s">
        <v>699</v>
      </c>
      <c r="D231" s="96" t="s">
        <v>118</v>
      </c>
      <c r="E231" s="96" t="s">
        <v>240</v>
      </c>
      <c r="F231" s="97">
        <v>10</v>
      </c>
      <c r="G231" s="97">
        <v>295.13</v>
      </c>
      <c r="H231" s="97">
        <v>378.79</v>
      </c>
      <c r="I231" s="97">
        <f t="shared" ref="I231:I239" si="22">F231*G231</f>
        <v>2951.3</v>
      </c>
      <c r="J231" s="97">
        <f t="shared" ref="J231:J239" si="23">F231*H231</f>
        <v>3787.9</v>
      </c>
    </row>
    <row r="232" spans="1:10" ht="16.5" customHeight="1" x14ac:dyDescent="0.25">
      <c r="A232" s="95" t="s">
        <v>700</v>
      </c>
      <c r="B232" s="96" t="s">
        <v>701</v>
      </c>
      <c r="C232" s="95" t="s">
        <v>702</v>
      </c>
      <c r="D232" s="96" t="s">
        <v>118</v>
      </c>
      <c r="E232" s="96" t="s">
        <v>240</v>
      </c>
      <c r="F232" s="97">
        <v>10</v>
      </c>
      <c r="G232" s="97">
        <v>113.45</v>
      </c>
      <c r="H232" s="97">
        <v>145.61000000000001</v>
      </c>
      <c r="I232" s="97">
        <f t="shared" si="22"/>
        <v>1134.5</v>
      </c>
      <c r="J232" s="97">
        <f t="shared" si="23"/>
        <v>1456.1000000000001</v>
      </c>
    </row>
    <row r="233" spans="1:10" ht="16.5" customHeight="1" x14ac:dyDescent="0.25">
      <c r="A233" s="95" t="s">
        <v>703</v>
      </c>
      <c r="B233" s="96" t="s">
        <v>704</v>
      </c>
      <c r="C233" s="95" t="s">
        <v>705</v>
      </c>
      <c r="D233" s="96" t="s">
        <v>118</v>
      </c>
      <c r="E233" s="96" t="s">
        <v>240</v>
      </c>
      <c r="F233" s="97">
        <v>10</v>
      </c>
      <c r="G233" s="97">
        <v>279.33999999999997</v>
      </c>
      <c r="H233" s="97">
        <v>358.53</v>
      </c>
      <c r="I233" s="97">
        <f t="shared" si="22"/>
        <v>2793.3999999999996</v>
      </c>
      <c r="J233" s="97">
        <f t="shared" si="23"/>
        <v>3585.2999999999997</v>
      </c>
    </row>
    <row r="234" spans="1:10" ht="33" customHeight="1" x14ac:dyDescent="0.25">
      <c r="A234" s="95" t="s">
        <v>706</v>
      </c>
      <c r="B234" s="96" t="s">
        <v>707</v>
      </c>
      <c r="C234" s="95" t="s">
        <v>708</v>
      </c>
      <c r="D234" s="96" t="s">
        <v>118</v>
      </c>
      <c r="E234" s="96" t="s">
        <v>240</v>
      </c>
      <c r="F234" s="97">
        <v>10</v>
      </c>
      <c r="G234" s="97">
        <v>270.14</v>
      </c>
      <c r="H234" s="97">
        <v>346.72</v>
      </c>
      <c r="I234" s="97">
        <f t="shared" si="22"/>
        <v>2701.3999999999996</v>
      </c>
      <c r="J234" s="97">
        <f t="shared" si="23"/>
        <v>3467.2000000000003</v>
      </c>
    </row>
    <row r="235" spans="1:10" ht="24.75" customHeight="1" x14ac:dyDescent="0.25">
      <c r="A235" s="95" t="s">
        <v>709</v>
      </c>
      <c r="B235" s="96" t="s">
        <v>710</v>
      </c>
      <c r="C235" s="95" t="s">
        <v>711</v>
      </c>
      <c r="D235" s="96" t="s">
        <v>118</v>
      </c>
      <c r="E235" s="96" t="s">
        <v>240</v>
      </c>
      <c r="F235" s="97">
        <v>10</v>
      </c>
      <c r="G235" s="97">
        <v>365.19</v>
      </c>
      <c r="H235" s="97">
        <v>468.72</v>
      </c>
      <c r="I235" s="97">
        <f t="shared" si="22"/>
        <v>3651.9</v>
      </c>
      <c r="J235" s="97">
        <f t="shared" si="23"/>
        <v>4687.2000000000007</v>
      </c>
    </row>
    <row r="236" spans="1:10" ht="16.5" customHeight="1" x14ac:dyDescent="0.25">
      <c r="A236" s="95" t="s">
        <v>712</v>
      </c>
      <c r="B236" s="96" t="s">
        <v>713</v>
      </c>
      <c r="C236" s="95" t="s">
        <v>714</v>
      </c>
      <c r="D236" s="96" t="s">
        <v>118</v>
      </c>
      <c r="E236" s="96" t="s">
        <v>240</v>
      </c>
      <c r="F236" s="97">
        <v>10</v>
      </c>
      <c r="G236" s="97">
        <v>81.78</v>
      </c>
      <c r="H236" s="97">
        <v>104.96</v>
      </c>
      <c r="I236" s="97">
        <f t="shared" si="22"/>
        <v>817.8</v>
      </c>
      <c r="J236" s="97">
        <f t="shared" si="23"/>
        <v>1049.5999999999999</v>
      </c>
    </row>
    <row r="237" spans="1:10" ht="24.75" customHeight="1" x14ac:dyDescent="0.25">
      <c r="A237" s="95" t="s">
        <v>715</v>
      </c>
      <c r="B237" s="96" t="s">
        <v>716</v>
      </c>
      <c r="C237" s="95" t="s">
        <v>717</v>
      </c>
      <c r="D237" s="96" t="s">
        <v>118</v>
      </c>
      <c r="E237" s="96" t="s">
        <v>240</v>
      </c>
      <c r="F237" s="97">
        <v>10</v>
      </c>
      <c r="G237" s="97">
        <v>51.21</v>
      </c>
      <c r="H237" s="97">
        <v>65.72</v>
      </c>
      <c r="I237" s="97">
        <f t="shared" si="22"/>
        <v>512.1</v>
      </c>
      <c r="J237" s="97">
        <f t="shared" si="23"/>
        <v>657.2</v>
      </c>
    </row>
    <row r="238" spans="1:10" ht="16.5" customHeight="1" x14ac:dyDescent="0.25">
      <c r="A238" s="95" t="s">
        <v>718</v>
      </c>
      <c r="B238" s="96" t="s">
        <v>719</v>
      </c>
      <c r="C238" s="95" t="s">
        <v>720</v>
      </c>
      <c r="D238" s="96" t="s">
        <v>118</v>
      </c>
      <c r="E238" s="96" t="s">
        <v>240</v>
      </c>
      <c r="F238" s="97">
        <v>10</v>
      </c>
      <c r="G238" s="97">
        <v>444.81</v>
      </c>
      <c r="H238" s="97">
        <v>570.91</v>
      </c>
      <c r="I238" s="97">
        <f t="shared" si="22"/>
        <v>4448.1000000000004</v>
      </c>
      <c r="J238" s="97">
        <f t="shared" si="23"/>
        <v>5709.0999999999995</v>
      </c>
    </row>
    <row r="239" spans="1:10" ht="16.5" customHeight="1" x14ac:dyDescent="0.25">
      <c r="A239" s="95" t="s">
        <v>721</v>
      </c>
      <c r="B239" s="96" t="s">
        <v>722</v>
      </c>
      <c r="C239" s="95" t="s">
        <v>723</v>
      </c>
      <c r="D239" s="96" t="s">
        <v>118</v>
      </c>
      <c r="E239" s="96" t="s">
        <v>240</v>
      </c>
      <c r="F239" s="97">
        <v>10</v>
      </c>
      <c r="G239" s="97">
        <v>11.47</v>
      </c>
      <c r="H239" s="97">
        <v>14.72</v>
      </c>
      <c r="I239" s="97">
        <f t="shared" si="22"/>
        <v>114.7</v>
      </c>
      <c r="J239" s="97">
        <f t="shared" si="23"/>
        <v>147.20000000000002</v>
      </c>
    </row>
    <row r="240" spans="1:10" ht="15" customHeight="1" x14ac:dyDescent="0.25">
      <c r="A240" s="93">
        <v>8</v>
      </c>
      <c r="B240" s="403" t="s">
        <v>724</v>
      </c>
      <c r="C240" s="403"/>
      <c r="D240" s="403"/>
      <c r="E240" s="403"/>
      <c r="F240" s="403"/>
      <c r="G240" s="403"/>
      <c r="H240" s="403"/>
      <c r="I240" s="94">
        <f>I241</f>
        <v>3678.8199999999997</v>
      </c>
      <c r="J240" s="94">
        <f>J241</f>
        <v>4717.9399999999996</v>
      </c>
    </row>
    <row r="241" spans="1:12" x14ac:dyDescent="0.25">
      <c r="A241" s="95" t="s">
        <v>725</v>
      </c>
      <c r="B241" s="96" t="s">
        <v>726</v>
      </c>
      <c r="C241" s="95" t="s">
        <v>727</v>
      </c>
      <c r="D241" s="96" t="s">
        <v>111</v>
      </c>
      <c r="E241" s="96" t="s">
        <v>112</v>
      </c>
      <c r="F241" s="97">
        <v>419</v>
      </c>
      <c r="G241" s="97">
        <v>8.7799999999999994</v>
      </c>
      <c r="H241" s="97">
        <v>11.26</v>
      </c>
      <c r="I241" s="97">
        <f>F241*G241</f>
        <v>3678.8199999999997</v>
      </c>
      <c r="J241" s="97">
        <f>F241*H241</f>
        <v>4717.9399999999996</v>
      </c>
    </row>
    <row r="242" spans="1:12" ht="15" customHeight="1" x14ac:dyDescent="0.25">
      <c r="A242" s="91"/>
      <c r="B242" s="91"/>
      <c r="C242" s="91"/>
      <c r="D242" s="91"/>
      <c r="E242" s="91"/>
      <c r="F242" s="91"/>
      <c r="G242" s="91"/>
      <c r="H242" s="404" t="s">
        <v>728</v>
      </c>
      <c r="I242" s="404"/>
      <c r="J242" s="94">
        <v>37352</v>
      </c>
    </row>
    <row r="243" spans="1:12" ht="15" customHeight="1" x14ac:dyDescent="0.25">
      <c r="A243" s="91"/>
      <c r="B243" s="91"/>
      <c r="C243" s="91"/>
      <c r="D243" s="91"/>
      <c r="E243" s="91"/>
      <c r="F243" s="91"/>
      <c r="G243" s="91"/>
      <c r="H243" s="404" t="s">
        <v>729</v>
      </c>
      <c r="I243" s="404"/>
      <c r="J243" s="94">
        <f>SUM(I4+I28+I54+I66+I84+I111+I124+I240)</f>
        <v>1216732.5109000001</v>
      </c>
      <c r="K243" s="98"/>
      <c r="L243" s="98"/>
    </row>
    <row r="244" spans="1:12" ht="15" customHeight="1" x14ac:dyDescent="0.25">
      <c r="A244" s="91"/>
      <c r="B244" s="91"/>
      <c r="C244" s="91"/>
      <c r="D244" s="91"/>
      <c r="E244" s="91"/>
      <c r="F244" s="91"/>
      <c r="G244" s="91"/>
      <c r="H244" s="404" t="s">
        <v>730</v>
      </c>
      <c r="I244" s="404"/>
      <c r="J244" s="94">
        <f>SUM(J4+J28+J54+J66+J84+J111+J124+J240)</f>
        <v>1612734.1394999998</v>
      </c>
    </row>
    <row r="245" spans="1:12" ht="27" customHeight="1" x14ac:dyDescent="0.25">
      <c r="A245" s="405" t="s">
        <v>731</v>
      </c>
      <c r="B245" s="405"/>
      <c r="C245" s="405"/>
      <c r="D245" s="405"/>
      <c r="E245" s="405"/>
      <c r="F245" s="405"/>
      <c r="G245" s="405"/>
      <c r="H245" s="405"/>
      <c r="I245" s="405"/>
      <c r="J245" s="405"/>
    </row>
  </sheetData>
  <mergeCells count="64"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5:H5"/>
    <mergeCell ref="B7:H7"/>
    <mergeCell ref="B9:H9"/>
    <mergeCell ref="B17:H17"/>
    <mergeCell ref="B28:H28"/>
    <mergeCell ref="B29:H29"/>
    <mergeCell ref="B36:H36"/>
    <mergeCell ref="B42:H42"/>
    <mergeCell ref="B49:H49"/>
    <mergeCell ref="B52:H52"/>
    <mergeCell ref="B54:H54"/>
    <mergeCell ref="B55:H55"/>
    <mergeCell ref="B58:H58"/>
    <mergeCell ref="B63:H63"/>
    <mergeCell ref="B66:H66"/>
    <mergeCell ref="B67:H67"/>
    <mergeCell ref="B76:H76"/>
    <mergeCell ref="B77:H77"/>
    <mergeCell ref="B79:H79"/>
    <mergeCell ref="B81:H81"/>
    <mergeCell ref="B84:H84"/>
    <mergeCell ref="B85:H85"/>
    <mergeCell ref="B90:H90"/>
    <mergeCell ref="B94:H94"/>
    <mergeCell ref="B97:H97"/>
    <mergeCell ref="B100:H100"/>
    <mergeCell ref="B101:H101"/>
    <mergeCell ref="B106:H106"/>
    <mergeCell ref="B109:H109"/>
    <mergeCell ref="B111:H111"/>
    <mergeCell ref="B112:H112"/>
    <mergeCell ref="B115:H115"/>
    <mergeCell ref="B120:H120"/>
    <mergeCell ref="B124:H124"/>
    <mergeCell ref="B125:H125"/>
    <mergeCell ref="B126:H126"/>
    <mergeCell ref="B134:H134"/>
    <mergeCell ref="B146:H146"/>
    <mergeCell ref="B160:H160"/>
    <mergeCell ref="B168:H168"/>
    <mergeCell ref="B172:H172"/>
    <mergeCell ref="B175:H175"/>
    <mergeCell ref="B176:H176"/>
    <mergeCell ref="B202:H202"/>
    <mergeCell ref="B205:H205"/>
    <mergeCell ref="B206:H206"/>
    <mergeCell ref="B226:H226"/>
    <mergeCell ref="B229:H229"/>
    <mergeCell ref="B230:H230"/>
    <mergeCell ref="B240:H240"/>
    <mergeCell ref="H242:I242"/>
    <mergeCell ref="H243:I243"/>
    <mergeCell ref="H244:I244"/>
    <mergeCell ref="A245:J245"/>
  </mergeCells>
  <printOptions horizontalCentered="1"/>
  <pageMargins left="0.51180555555555596" right="0.51180555555555596" top="0.51180555555555596" bottom="0.70833333333333304" header="0.511811023622047" footer="0.196527777777778"/>
  <pageSetup paperSize="9" fitToHeight="0" orientation="landscape" horizontalDpi="300" verticalDpi="300" r:id="rId1"/>
  <headerFooter>
    <oddFooter>&amp;L&amp;9 Companhia de Habitação do Paraná - COHAPAR_x005F_x000a_Diretoria de Programas e Projetos - DIPP_x005F_x000a_Departamento de Orçamentos e Cotações - DEOC&amp;R&amp;9 Página &amp;P de &amp;N</oddFooter>
  </headerFooter>
  <colBreaks count="1" manualBreakCount="1">
    <brk id="1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2"/>
  <sheetViews>
    <sheetView showGridLines="0" topLeftCell="A19" zoomScale="70" zoomScaleNormal="70" workbookViewId="0">
      <selection activeCell="E12" sqref="E12"/>
    </sheetView>
  </sheetViews>
  <sheetFormatPr defaultColWidth="0" defaultRowHeight="14.25" zeroHeight="1" x14ac:dyDescent="0.25"/>
  <cols>
    <col min="1" max="1" width="10.85546875" style="99" customWidth="1"/>
    <col min="2" max="2" width="29.5703125" style="99" customWidth="1"/>
    <col min="3" max="3" width="84.28515625" style="99" customWidth="1"/>
    <col min="4" max="4" width="15" style="99" customWidth="1"/>
    <col min="5" max="5" width="15.42578125" style="99" customWidth="1"/>
    <col min="6" max="6" width="20.28515625" style="99" customWidth="1"/>
    <col min="7" max="7" width="17.5703125" style="99" customWidth="1"/>
    <col min="8" max="8" width="52.85546875" style="99" customWidth="1"/>
    <col min="9" max="9" width="4.140625" style="99" customWidth="1"/>
    <col min="10" max="11" width="13" style="99" hidden="1" customWidth="1"/>
    <col min="12" max="16384" width="9.140625" style="99" hidden="1"/>
  </cols>
  <sheetData>
    <row r="1" spans="1:8" x14ac:dyDescent="0.25">
      <c r="A1" s="414"/>
      <c r="B1" s="414"/>
      <c r="C1" s="414"/>
      <c r="D1" s="414"/>
      <c r="E1" s="414"/>
      <c r="F1" s="414"/>
      <c r="G1" s="414"/>
      <c r="H1" s="414"/>
    </row>
    <row r="2" spans="1:8" ht="20.25" customHeight="1" x14ac:dyDescent="0.25">
      <c r="A2" s="415" t="s">
        <v>732</v>
      </c>
      <c r="B2" s="415"/>
      <c r="C2" s="415"/>
      <c r="D2" s="415"/>
      <c r="E2" s="415"/>
      <c r="F2" s="415"/>
      <c r="G2" s="415"/>
      <c r="H2" s="415"/>
    </row>
    <row r="3" spans="1:8" x14ac:dyDescent="0.25">
      <c r="A3" s="100"/>
      <c r="B3" s="101"/>
      <c r="C3" s="102"/>
      <c r="D3" s="103"/>
      <c r="E3" s="104"/>
      <c r="F3" s="105"/>
      <c r="G3" s="105"/>
      <c r="H3" s="106"/>
    </row>
    <row r="4" spans="1:8" ht="18" customHeight="1" x14ac:dyDescent="0.25">
      <c r="A4" s="416" t="str">
        <f>'Folha de Fechamento'!E11</f>
        <v>TIPOLOGIA FAC 47</v>
      </c>
      <c r="B4" s="416"/>
      <c r="C4" s="416"/>
      <c r="D4" s="417" t="s">
        <v>733</v>
      </c>
      <c r="E4" s="417"/>
      <c r="F4" s="417"/>
      <c r="G4" s="107">
        <f>'Folha Resumo'!H34</f>
        <v>1612734.1394999998</v>
      </c>
      <c r="H4" s="108"/>
    </row>
    <row r="5" spans="1:8" ht="63.75" customHeight="1" x14ac:dyDescent="0.25">
      <c r="A5" s="109" t="s">
        <v>56</v>
      </c>
      <c r="B5" s="110" t="s">
        <v>734</v>
      </c>
      <c r="C5" s="110" t="s">
        <v>735</v>
      </c>
      <c r="D5" s="108" t="s">
        <v>736</v>
      </c>
      <c r="E5" s="108" t="s">
        <v>737</v>
      </c>
      <c r="F5" s="108" t="s">
        <v>738</v>
      </c>
      <c r="G5" s="108" t="s">
        <v>739</v>
      </c>
      <c r="H5" s="108" t="s">
        <v>740</v>
      </c>
    </row>
    <row r="6" spans="1:8" ht="15" customHeight="1" x14ac:dyDescent="0.25">
      <c r="A6" s="111">
        <v>1</v>
      </c>
      <c r="B6" s="112" t="s">
        <v>741</v>
      </c>
      <c r="C6" s="113"/>
      <c r="D6" s="114"/>
      <c r="E6" s="114"/>
      <c r="F6" s="115"/>
      <c r="G6" s="115"/>
      <c r="H6" s="116"/>
    </row>
    <row r="7" spans="1:8" ht="15" customHeight="1" x14ac:dyDescent="0.25">
      <c r="A7" s="117"/>
      <c r="B7" s="117" t="s">
        <v>742</v>
      </c>
      <c r="C7" s="118"/>
      <c r="D7" s="118"/>
      <c r="E7" s="118"/>
      <c r="F7" s="118"/>
      <c r="G7" s="118"/>
      <c r="H7" s="119"/>
    </row>
    <row r="8" spans="1:8" ht="28.5" customHeight="1" x14ac:dyDescent="0.25">
      <c r="A8" s="120" t="s">
        <v>106</v>
      </c>
      <c r="B8" s="121" t="s">
        <v>743</v>
      </c>
      <c r="C8" s="122" t="s">
        <v>744</v>
      </c>
      <c r="D8" s="123"/>
      <c r="E8" s="123">
        <f>ROUND('Planilha Orçamentária'!J5/'Planilha Orçamentária'!J244,4)</f>
        <v>3.3E-3</v>
      </c>
      <c r="F8" s="124"/>
      <c r="G8" s="125">
        <f t="shared" ref="G8:G40" si="0">E8*$G$4</f>
        <v>5322.0226603499996</v>
      </c>
      <c r="H8" s="126"/>
    </row>
    <row r="9" spans="1:8" ht="38.25" customHeight="1" x14ac:dyDescent="0.25">
      <c r="A9" s="127" t="s">
        <v>113</v>
      </c>
      <c r="B9" s="128" t="s">
        <v>745</v>
      </c>
      <c r="C9" s="129" t="s">
        <v>746</v>
      </c>
      <c r="D9" s="123"/>
      <c r="E9" s="123">
        <f>ROUNDUP(('Planilha Orçamentária'!J7+'Planilha Orçamentária'!J9+'Planilha Orçamentária'!J17)/'Planilha Orçamentária'!J244,4)</f>
        <v>9.8100000000000007E-2</v>
      </c>
      <c r="F9" s="124"/>
      <c r="G9" s="125">
        <f t="shared" si="0"/>
        <v>158209.21908494999</v>
      </c>
      <c r="H9" s="126" t="s">
        <v>747</v>
      </c>
    </row>
    <row r="10" spans="1:8" ht="38.25" customHeight="1" x14ac:dyDescent="0.25">
      <c r="A10" s="408" t="s">
        <v>120</v>
      </c>
      <c r="B10" s="409" t="s">
        <v>748</v>
      </c>
      <c r="C10" s="130" t="s">
        <v>749</v>
      </c>
      <c r="D10" s="123"/>
      <c r="E10" s="123">
        <f>ROUNDUP('Planilha Orçamentária'!J36/'Planilha Orçamentária'!J244,4)</f>
        <v>2.63E-2</v>
      </c>
      <c r="F10" s="124"/>
      <c r="G10" s="125">
        <f t="shared" si="0"/>
        <v>42414.907868849994</v>
      </c>
      <c r="H10" s="126" t="s">
        <v>750</v>
      </c>
    </row>
    <row r="11" spans="1:8" x14ac:dyDescent="0.25">
      <c r="A11" s="408"/>
      <c r="B11" s="408"/>
      <c r="C11" s="122" t="s">
        <v>751</v>
      </c>
      <c r="D11" s="123"/>
      <c r="E11" s="131">
        <f>ROUNDUP(('Planilha Orçamentária'!J29+'Planilha Orçamentária'!J52)/'Planilha Orçamentária'!J244,4)</f>
        <v>0.11030000000000001</v>
      </c>
      <c r="F11" s="124"/>
      <c r="G11" s="125">
        <f t="shared" si="0"/>
        <v>177884.57558685</v>
      </c>
      <c r="H11" s="411"/>
    </row>
    <row r="12" spans="1:8" x14ac:dyDescent="0.25">
      <c r="A12" s="408"/>
      <c r="B12" s="408"/>
      <c r="C12" s="122" t="s">
        <v>752</v>
      </c>
      <c r="D12" s="123"/>
      <c r="E12" s="131">
        <f>ROUND('Planilha Orçamentária'!J49/'Planilha Orçamentária'!J244,4)</f>
        <v>4.5999999999999999E-3</v>
      </c>
      <c r="F12" s="124"/>
      <c r="G12" s="125">
        <f t="shared" si="0"/>
        <v>7418.5770416999994</v>
      </c>
      <c r="H12" s="411"/>
    </row>
    <row r="13" spans="1:8" ht="38.25" customHeight="1" x14ac:dyDescent="0.25">
      <c r="A13" s="120" t="s">
        <v>145</v>
      </c>
      <c r="B13" s="132" t="s">
        <v>753</v>
      </c>
      <c r="C13" s="133" t="s">
        <v>754</v>
      </c>
      <c r="D13" s="123"/>
      <c r="E13" s="131">
        <f>ROUND(('Planilha Orçamentária'!J56+'Planilha Orçamentária'!J77+'Planilha Orçamentária'!J79)/'Planilha Orçamentária'!J244,4)</f>
        <v>4.41E-2</v>
      </c>
      <c r="F13" s="124"/>
      <c r="G13" s="125">
        <f t="shared" si="0"/>
        <v>71121.575551949994</v>
      </c>
      <c r="H13" s="126" t="s">
        <v>755</v>
      </c>
    </row>
    <row r="14" spans="1:8" ht="51" customHeight="1" x14ac:dyDescent="0.25">
      <c r="A14" s="408" t="s">
        <v>756</v>
      </c>
      <c r="B14" s="409" t="s">
        <v>757</v>
      </c>
      <c r="C14" s="134" t="s">
        <v>758</v>
      </c>
      <c r="D14" s="123"/>
      <c r="E14" s="131">
        <f>ROUND(('Planilha Orçamentária'!J42+'Planilha Orçamentária'!J57+'Planilha Orçamentária'!J82)/'Planilha Orçamentária'!J244,4)</f>
        <v>1.8200000000000001E-2</v>
      </c>
      <c r="F14" s="124"/>
      <c r="G14" s="125">
        <f t="shared" si="0"/>
        <v>29351.7613389</v>
      </c>
      <c r="H14" s="135" t="s">
        <v>759</v>
      </c>
    </row>
    <row r="15" spans="1:8" x14ac:dyDescent="0.25">
      <c r="A15" s="408"/>
      <c r="B15" s="408"/>
      <c r="C15" s="130" t="s">
        <v>760</v>
      </c>
      <c r="D15" s="123"/>
      <c r="E15" s="131">
        <f>ROUND(SUM('Planilha Orçamentária'!J68:J71)/'Planilha Orçamentária'!J244,4)</f>
        <v>0.14330000000000001</v>
      </c>
      <c r="F15" s="124"/>
      <c r="G15" s="125">
        <f t="shared" si="0"/>
        <v>231104.80219034999</v>
      </c>
      <c r="H15" s="411"/>
    </row>
    <row r="16" spans="1:8" ht="28.5" customHeight="1" x14ac:dyDescent="0.25">
      <c r="A16" s="408"/>
      <c r="B16" s="408"/>
      <c r="C16" s="130" t="s">
        <v>761</v>
      </c>
      <c r="D16" s="123"/>
      <c r="E16" s="131">
        <f>ROUND((SUM('Planilha Orçamentária'!J72:J75)+'Planilha Orçamentária'!J83)/'Planilha Orçamentária'!J244,4)</f>
        <v>2.75E-2</v>
      </c>
      <c r="F16" s="124"/>
      <c r="G16" s="125">
        <f t="shared" si="0"/>
        <v>44350.188836249996</v>
      </c>
      <c r="H16" s="411"/>
    </row>
    <row r="17" spans="1:8" ht="15" customHeight="1" x14ac:dyDescent="0.25">
      <c r="A17" s="120" t="s">
        <v>762</v>
      </c>
      <c r="B17" s="136" t="s">
        <v>763</v>
      </c>
      <c r="C17" s="130" t="s">
        <v>764</v>
      </c>
      <c r="D17" s="123"/>
      <c r="E17" s="131">
        <f>ROUND('Planilha Orçamentária'!J97/'Planilha Orçamentária'!J244,4)</f>
        <v>2.12E-2</v>
      </c>
      <c r="F17" s="124"/>
      <c r="G17" s="125">
        <f t="shared" si="0"/>
        <v>34189.963757399993</v>
      </c>
      <c r="H17" s="126"/>
    </row>
    <row r="18" spans="1:8" ht="51" customHeight="1" x14ac:dyDescent="0.25">
      <c r="A18" s="412" t="s">
        <v>765</v>
      </c>
      <c r="B18" s="413" t="s">
        <v>766</v>
      </c>
      <c r="C18" s="130" t="s">
        <v>767</v>
      </c>
      <c r="D18" s="123"/>
      <c r="E18" s="131">
        <f>ROUND(SUM('Planilha Orçamentária'!J116:J118)/'Planilha Orçamentária'!J244,4)</f>
        <v>2.46E-2</v>
      </c>
      <c r="F18" s="124"/>
      <c r="G18" s="125">
        <f t="shared" si="0"/>
        <v>39673.259831699994</v>
      </c>
      <c r="H18" s="126" t="s">
        <v>768</v>
      </c>
    </row>
    <row r="19" spans="1:8" ht="28.5" customHeight="1" x14ac:dyDescent="0.25">
      <c r="A19" s="412"/>
      <c r="B19" s="412"/>
      <c r="C19" s="130" t="s">
        <v>769</v>
      </c>
      <c r="D19" s="123"/>
      <c r="E19" s="131">
        <f>ROUND(SUM('Planilha Orçamentária'!J119,'Planilha Orçamentária'!J121:J122,'Planilha Orçamentária'!J123)/'Planilha Orçamentária'!J244,4)</f>
        <v>2.9700000000000001E-2</v>
      </c>
      <c r="F19" s="124"/>
      <c r="G19" s="125">
        <f t="shared" si="0"/>
        <v>47898.203943149994</v>
      </c>
      <c r="H19" s="411"/>
    </row>
    <row r="20" spans="1:8" x14ac:dyDescent="0.25">
      <c r="A20" s="412"/>
      <c r="B20" s="412"/>
      <c r="C20" s="130" t="s">
        <v>770</v>
      </c>
      <c r="D20" s="123"/>
      <c r="E20" s="131">
        <f>ROUND('Planilha Orçamentária'!J112/'Planilha Orçamentária'!J244,4)</f>
        <v>1.17E-2</v>
      </c>
      <c r="F20" s="124"/>
      <c r="G20" s="125">
        <f t="shared" si="0"/>
        <v>18868.98943215</v>
      </c>
      <c r="H20" s="411"/>
    </row>
    <row r="21" spans="1:8" ht="51" customHeight="1" x14ac:dyDescent="0.25">
      <c r="A21" s="408" t="s">
        <v>771</v>
      </c>
      <c r="B21" s="409" t="s">
        <v>772</v>
      </c>
      <c r="C21" s="134" t="s">
        <v>773</v>
      </c>
      <c r="D21" s="123"/>
      <c r="E21" s="131">
        <f>ROUND('Planilha Orçamentária'!J85/'Planilha Orçamentária'!J244,4)</f>
        <v>4.0099999999999997E-2</v>
      </c>
      <c r="F21" s="124"/>
      <c r="G21" s="125">
        <f t="shared" si="0"/>
        <v>64670.638993949986</v>
      </c>
      <c r="H21" s="126" t="s">
        <v>774</v>
      </c>
    </row>
    <row r="22" spans="1:8" ht="51" customHeight="1" x14ac:dyDescent="0.25">
      <c r="A22" s="408"/>
      <c r="B22" s="408"/>
      <c r="C22" s="134" t="s">
        <v>775</v>
      </c>
      <c r="D22" s="123"/>
      <c r="E22" s="131">
        <f>ROUND('Planilha Orçamentária'!J94/'Planilha Orçamentária'!J244,4)</f>
        <v>4.9500000000000002E-2</v>
      </c>
      <c r="F22" s="124"/>
      <c r="G22" s="125">
        <f t="shared" si="0"/>
        <v>79830.339905249988</v>
      </c>
      <c r="H22" s="126" t="s">
        <v>774</v>
      </c>
    </row>
    <row r="23" spans="1:8" x14ac:dyDescent="0.25">
      <c r="A23" s="408"/>
      <c r="B23" s="408"/>
      <c r="C23" s="130" t="s">
        <v>776</v>
      </c>
      <c r="D23" s="123"/>
      <c r="E23" s="131">
        <f>ROUND('Planilha Orçamentária'!J90/'Planilha Orçamentária'!J244,4)</f>
        <v>1.34E-2</v>
      </c>
      <c r="F23" s="124"/>
      <c r="G23" s="125">
        <f t="shared" si="0"/>
        <v>21610.6374693</v>
      </c>
      <c r="H23" s="126"/>
    </row>
    <row r="24" spans="1:8" ht="14.25" customHeight="1" x14ac:dyDescent="0.25">
      <c r="A24" s="408" t="s">
        <v>777</v>
      </c>
      <c r="B24" s="409" t="s">
        <v>778</v>
      </c>
      <c r="C24" s="134" t="s">
        <v>779</v>
      </c>
      <c r="D24" s="123"/>
      <c r="E24" s="131">
        <f>ROUND(SUM('Planilha Orçamentária'!J63)/'Planilha Orçamentária'!J244,4)</f>
        <v>3.8600000000000002E-2</v>
      </c>
      <c r="F24" s="124"/>
      <c r="G24" s="125">
        <f t="shared" si="0"/>
        <v>62251.537784699998</v>
      </c>
      <c r="H24" s="411"/>
    </row>
    <row r="25" spans="1:8" x14ac:dyDescent="0.25">
      <c r="A25" s="408"/>
      <c r="B25" s="408"/>
      <c r="C25" s="134" t="s">
        <v>780</v>
      </c>
      <c r="D25" s="123"/>
      <c r="E25" s="131">
        <f>ROUND(SUM('Planilha Orçamentária'!J61:J62)/'Planilha Orçamentária'!J244,4)</f>
        <v>1.47E-2</v>
      </c>
      <c r="F25" s="124"/>
      <c r="G25" s="125">
        <f t="shared" si="0"/>
        <v>23707.191850649997</v>
      </c>
      <c r="H25" s="411"/>
    </row>
    <row r="26" spans="1:8" x14ac:dyDescent="0.25">
      <c r="A26" s="408"/>
      <c r="B26" s="408"/>
      <c r="C26" s="130" t="s">
        <v>781</v>
      </c>
      <c r="D26" s="123"/>
      <c r="E26" s="131">
        <f>ROUND(SUM('Planilha Orçamentária'!J59:J60)/'Planilha Orçamentária'!J244,4)</f>
        <v>4.36E-2</v>
      </c>
      <c r="F26" s="124"/>
      <c r="G26" s="125">
        <f t="shared" si="0"/>
        <v>70315.208482199989</v>
      </c>
      <c r="H26" s="411"/>
    </row>
    <row r="27" spans="1:8" ht="14.25" customHeight="1" x14ac:dyDescent="0.25">
      <c r="A27" s="408" t="s">
        <v>782</v>
      </c>
      <c r="B27" s="410" t="s">
        <v>783</v>
      </c>
      <c r="C27" s="137" t="s">
        <v>784</v>
      </c>
      <c r="D27" s="123"/>
      <c r="E27" s="131">
        <f>ROUND('Planilha Orçamentária'!J101/'Planilha Orçamentária'!J244,4)</f>
        <v>2.6200000000000001E-2</v>
      </c>
      <c r="F27" s="124"/>
      <c r="G27" s="125">
        <f t="shared" si="0"/>
        <v>42253.634454899999</v>
      </c>
      <c r="H27" s="411"/>
    </row>
    <row r="28" spans="1:8" x14ac:dyDescent="0.25">
      <c r="A28" s="408"/>
      <c r="B28" s="408"/>
      <c r="C28" s="137" t="s">
        <v>785</v>
      </c>
      <c r="D28" s="123"/>
      <c r="E28" s="131">
        <f>ROUND('Planilha Orçamentária'!J106/'Planilha Orçamentária'!J244,4)</f>
        <v>1.18E-2</v>
      </c>
      <c r="F28" s="124"/>
      <c r="G28" s="125">
        <f t="shared" si="0"/>
        <v>19030.262846099999</v>
      </c>
      <c r="H28" s="411"/>
    </row>
    <row r="29" spans="1:8" x14ac:dyDescent="0.25">
      <c r="A29" s="408"/>
      <c r="B29" s="408"/>
      <c r="C29" s="137" t="s">
        <v>786</v>
      </c>
      <c r="D29" s="138"/>
      <c r="E29" s="139">
        <f>ROUND('Planilha Orçamentária'!J109/'Planilha Orçamentária'!J244,4)</f>
        <v>4.7999999999999996E-3</v>
      </c>
      <c r="F29" s="140"/>
      <c r="G29" s="125">
        <f t="shared" si="0"/>
        <v>7741.1238695999982</v>
      </c>
      <c r="H29" s="411"/>
    </row>
    <row r="30" spans="1:8" ht="14.25" customHeight="1" x14ac:dyDescent="0.25">
      <c r="A30" s="408" t="s">
        <v>787</v>
      </c>
      <c r="B30" s="409" t="s">
        <v>788</v>
      </c>
      <c r="C30" s="137" t="s">
        <v>789</v>
      </c>
      <c r="D30" s="123"/>
      <c r="E30" s="131">
        <f>ROUND('Planilha Orçamentária'!J126/'Planilha Orçamentária'!J244,4)</f>
        <v>1.9099999999999999E-2</v>
      </c>
      <c r="F30" s="124"/>
      <c r="G30" s="125">
        <f t="shared" si="0"/>
        <v>30803.222064449994</v>
      </c>
      <c r="H30" s="126"/>
    </row>
    <row r="31" spans="1:8" x14ac:dyDescent="0.25">
      <c r="A31" s="408"/>
      <c r="B31" s="408"/>
      <c r="C31" s="141" t="s">
        <v>790</v>
      </c>
      <c r="D31" s="123"/>
      <c r="E31" s="131">
        <f>ROUND(('Planilha Orçamentária'!J160+'Planilha Orçamentária'!J168)/'Planilha Orçamentária'!J244,4)</f>
        <v>5.3E-3</v>
      </c>
      <c r="F31" s="124"/>
      <c r="G31" s="125">
        <f t="shared" si="0"/>
        <v>8547.4909393499984</v>
      </c>
      <c r="H31" s="126"/>
    </row>
    <row r="32" spans="1:8" x14ac:dyDescent="0.25">
      <c r="A32" s="408"/>
      <c r="B32" s="408"/>
      <c r="C32" s="141" t="s">
        <v>791</v>
      </c>
      <c r="D32" s="123"/>
      <c r="E32" s="131">
        <f>ROUND('Planilha Orçamentária'!J134/'Planilha Orçamentária'!J244,4)</f>
        <v>2.7900000000000001E-2</v>
      </c>
      <c r="F32" s="124"/>
      <c r="G32" s="125">
        <f t="shared" si="0"/>
        <v>44995.282492049999</v>
      </c>
      <c r="H32" s="126"/>
    </row>
    <row r="33" spans="1:8" x14ac:dyDescent="0.25">
      <c r="A33" s="408"/>
      <c r="B33" s="408"/>
      <c r="C33" s="141" t="s">
        <v>792</v>
      </c>
      <c r="D33" s="123"/>
      <c r="E33" s="131">
        <f>ROUND('Planilha Orçamentária'!J146/'Planilha Orçamentária'!J244,4)</f>
        <v>1.21E-2</v>
      </c>
      <c r="F33" s="124"/>
      <c r="G33" s="125">
        <f t="shared" si="0"/>
        <v>19514.083087949995</v>
      </c>
      <c r="H33" s="126"/>
    </row>
    <row r="34" spans="1:8" x14ac:dyDescent="0.25">
      <c r="A34" s="408"/>
      <c r="B34" s="408"/>
      <c r="C34" s="141" t="s">
        <v>793</v>
      </c>
      <c r="D34" s="123"/>
      <c r="E34" s="131">
        <f>ROUND('Planilha Orçamentária'!J172/'Planilha Orçamentária'!J244,4)</f>
        <v>1.9800000000000002E-2</v>
      </c>
      <c r="F34" s="124"/>
      <c r="G34" s="125">
        <f t="shared" si="0"/>
        <v>31932.135962099997</v>
      </c>
      <c r="H34" s="126"/>
    </row>
    <row r="35" spans="1:8" ht="28.5" customHeight="1" x14ac:dyDescent="0.25">
      <c r="A35" s="408" t="s">
        <v>794</v>
      </c>
      <c r="B35" s="409" t="s">
        <v>795</v>
      </c>
      <c r="C35" s="130" t="s">
        <v>796</v>
      </c>
      <c r="D35" s="123"/>
      <c r="E35" s="131">
        <f>ROUND('Planilha Orçamentária'!J176/'Planilha Orçamentária'!J244,4)</f>
        <v>2.4400000000000002E-2</v>
      </c>
      <c r="F35" s="124"/>
      <c r="G35" s="125">
        <f t="shared" si="0"/>
        <v>39350.713003799996</v>
      </c>
      <c r="H35" s="126"/>
    </row>
    <row r="36" spans="1:8" x14ac:dyDescent="0.25">
      <c r="A36" s="408"/>
      <c r="B36" s="408"/>
      <c r="C36" s="141" t="s">
        <v>797</v>
      </c>
      <c r="D36" s="123"/>
      <c r="E36" s="131">
        <f>ROUND('Planilha Orçamentária'!J202/'Planilha Orçamentária'!J244,4)</f>
        <v>2.3999999999999998E-3</v>
      </c>
      <c r="F36" s="124"/>
      <c r="G36" s="125">
        <f t="shared" si="0"/>
        <v>3870.5619347999991</v>
      </c>
      <c r="H36" s="126"/>
    </row>
    <row r="37" spans="1:8" ht="57" customHeight="1" x14ac:dyDescent="0.25">
      <c r="A37" s="408"/>
      <c r="B37" s="408"/>
      <c r="C37" s="141" t="s">
        <v>798</v>
      </c>
      <c r="D37" s="123"/>
      <c r="E37" s="131">
        <f>ROUND('Planilha Orçamentária'!J206/'Planilha Orçamentária'!J244,4)</f>
        <v>2.3E-2</v>
      </c>
      <c r="F37" s="124"/>
      <c r="G37" s="125">
        <f t="shared" si="0"/>
        <v>37092.885208499996</v>
      </c>
      <c r="H37" s="142"/>
    </row>
    <row r="38" spans="1:8" x14ac:dyDescent="0.25">
      <c r="A38" s="408"/>
      <c r="B38" s="408"/>
      <c r="C38" s="141" t="s">
        <v>799</v>
      </c>
      <c r="D38" s="123"/>
      <c r="E38" s="131">
        <f>ROUND('Planilha Orçamentária'!J226/'Planilha Orçamentária'!J244,4)</f>
        <v>4.2299999999999997E-2</v>
      </c>
      <c r="F38" s="124"/>
      <c r="G38" s="125">
        <f t="shared" si="0"/>
        <v>68218.654100849992</v>
      </c>
      <c r="H38" s="142"/>
    </row>
    <row r="39" spans="1:8" ht="42.75" customHeight="1" x14ac:dyDescent="0.25">
      <c r="A39" s="408"/>
      <c r="B39" s="408"/>
      <c r="C39" s="130" t="s">
        <v>800</v>
      </c>
      <c r="D39" s="123"/>
      <c r="E39" s="131">
        <f>ROUND('Planilha Orçamentária'!J230/'Planilha Orçamentária'!J244,4)</f>
        <v>1.52E-2</v>
      </c>
      <c r="F39" s="124"/>
      <c r="G39" s="125">
        <f t="shared" si="0"/>
        <v>24513.558920399999</v>
      </c>
      <c r="H39" s="126"/>
    </row>
    <row r="40" spans="1:8" ht="25.5" customHeight="1" x14ac:dyDescent="0.25">
      <c r="A40" s="127" t="s">
        <v>801</v>
      </c>
      <c r="B40" s="128" t="s">
        <v>802</v>
      </c>
      <c r="C40" s="143" t="s">
        <v>803</v>
      </c>
      <c r="D40" s="123"/>
      <c r="E40" s="131">
        <f>ROUND('Planilha Orçamentária'!J240/'Planilha Orçamentária'!J244,4)</f>
        <v>2.8999999999999998E-3</v>
      </c>
      <c r="F40" s="124"/>
      <c r="G40" s="125">
        <f t="shared" si="0"/>
        <v>4676.9290045499993</v>
      </c>
      <c r="H40" s="126"/>
    </row>
    <row r="41" spans="1:8" ht="15" customHeight="1" x14ac:dyDescent="0.25">
      <c r="A41" s="144"/>
      <c r="B41" s="145"/>
      <c r="C41" s="146" t="s">
        <v>804</v>
      </c>
      <c r="D41" s="147"/>
      <c r="E41" s="148">
        <f>SUM(E8:E40)</f>
        <v>1</v>
      </c>
      <c r="F41" s="149"/>
      <c r="G41" s="150">
        <f>SUM(G8:G40)</f>
        <v>1612734.1394999998</v>
      </c>
      <c r="H41" s="151" t="b">
        <f>G4=G41</f>
        <v>1</v>
      </c>
    </row>
    <row r="42" spans="1:8" ht="15" customHeight="1" x14ac:dyDescent="0.25">
      <c r="H42" s="152"/>
    </row>
  </sheetData>
  <mergeCells count="25">
    <mergeCell ref="A1:H1"/>
    <mergeCell ref="A2:H2"/>
    <mergeCell ref="A4:C4"/>
    <mergeCell ref="D4:F4"/>
    <mergeCell ref="A10:A12"/>
    <mergeCell ref="B10:B12"/>
    <mergeCell ref="H11:H12"/>
    <mergeCell ref="A14:A16"/>
    <mergeCell ref="B14:B16"/>
    <mergeCell ref="H15:H16"/>
    <mergeCell ref="A18:A20"/>
    <mergeCell ref="B18:B20"/>
    <mergeCell ref="H19:H20"/>
    <mergeCell ref="A21:A23"/>
    <mergeCell ref="B21:B23"/>
    <mergeCell ref="A24:A26"/>
    <mergeCell ref="B24:B26"/>
    <mergeCell ref="H24:H26"/>
    <mergeCell ref="A35:A39"/>
    <mergeCell ref="B35:B39"/>
    <mergeCell ref="A27:A29"/>
    <mergeCell ref="B27:B29"/>
    <mergeCell ref="H27:H29"/>
    <mergeCell ref="A30:A34"/>
    <mergeCell ref="B30:B34"/>
  </mergeCells>
  <printOptions horizontalCentered="1"/>
  <pageMargins left="0.51180555555555596" right="0.51180555555555596" top="0.70833333333333304" bottom="0.47291666666666698" header="0.511811023622047" footer="0.15763888888888899"/>
  <pageSetup paperSize="9" scale="48" orientation="landscape" horizontalDpi="300" verticalDpi="300" r:id="rId1"/>
  <headerFooter>
    <oddFooter>&amp;RPágina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07"/>
  <sheetViews>
    <sheetView showGridLines="0" topLeftCell="A2279" zoomScale="110" zoomScaleNormal="110" workbookViewId="0">
      <selection activeCell="A2307" sqref="A2307:G2307"/>
    </sheetView>
  </sheetViews>
  <sheetFormatPr defaultColWidth="8.7109375" defaultRowHeight="15" x14ac:dyDescent="0.25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</cols>
  <sheetData>
    <row r="1" spans="1:7" ht="15.75" customHeight="1" x14ac:dyDescent="0.25">
      <c r="A1" s="39"/>
      <c r="B1" s="40"/>
      <c r="C1" s="40"/>
      <c r="D1" s="40"/>
      <c r="E1" s="40"/>
      <c r="F1" s="40"/>
      <c r="G1" s="41"/>
    </row>
    <row r="2" spans="1:7" ht="15.75" customHeight="1" x14ac:dyDescent="0.25">
      <c r="A2" s="43"/>
      <c r="B2" s="44"/>
      <c r="C2" s="44"/>
      <c r="D2" s="44"/>
      <c r="E2" s="44"/>
      <c r="F2" s="44"/>
      <c r="G2" s="45"/>
    </row>
    <row r="3" spans="1:7" ht="15.75" customHeight="1" x14ac:dyDescent="0.25">
      <c r="A3" s="43"/>
      <c r="B3" s="44"/>
      <c r="C3" s="44"/>
      <c r="D3" s="44"/>
      <c r="E3" s="44"/>
      <c r="F3" s="44"/>
      <c r="G3" s="45"/>
    </row>
    <row r="4" spans="1:7" ht="15.75" customHeight="1" x14ac:dyDescent="0.25">
      <c r="A4" s="46"/>
      <c r="B4" s="47"/>
      <c r="C4" s="47"/>
      <c r="D4" s="47"/>
      <c r="E4" s="47"/>
      <c r="F4" s="47"/>
      <c r="G4" s="48"/>
    </row>
    <row r="5" spans="1:7" ht="16.5" customHeight="1" x14ac:dyDescent="0.25">
      <c r="A5" s="426" t="s">
        <v>805</v>
      </c>
      <c r="B5" s="426"/>
      <c r="C5" s="426"/>
      <c r="D5" s="426"/>
      <c r="E5" s="426"/>
      <c r="F5" s="426"/>
      <c r="G5" s="426"/>
    </row>
    <row r="6" spans="1:7" ht="7.5" customHeight="1" x14ac:dyDescent="0.25">
      <c r="A6" s="153"/>
      <c r="B6" s="153"/>
      <c r="C6" s="153"/>
      <c r="D6" s="153"/>
      <c r="E6" s="153"/>
      <c r="F6" s="153"/>
      <c r="G6" s="153"/>
    </row>
    <row r="7" spans="1:7" x14ac:dyDescent="0.25">
      <c r="A7" s="427" t="str">
        <f>'Folha de Fechamento'!E11</f>
        <v>TIPOLOGIA FAC 47</v>
      </c>
      <c r="B7" s="427"/>
      <c r="C7" s="427"/>
      <c r="D7" s="427"/>
      <c r="E7" s="427"/>
      <c r="F7" s="427"/>
      <c r="G7" s="427"/>
    </row>
    <row r="8" spans="1:7" ht="8.25" customHeight="1" x14ac:dyDescent="0.25">
      <c r="A8" s="153"/>
      <c r="B8" s="153"/>
      <c r="C8" s="153"/>
      <c r="D8" s="153"/>
      <c r="E8" s="153"/>
      <c r="F8" s="153"/>
      <c r="G8" s="153"/>
    </row>
    <row r="9" spans="1:7" x14ac:dyDescent="0.25">
      <c r="A9" s="428" t="str">
        <f>'Folha de Fechamento'!G27</f>
        <v>Ref.: SINAPI JUNHO_2025 COM DESONERAÇÃO</v>
      </c>
      <c r="B9" s="428"/>
      <c r="C9" s="428"/>
      <c r="D9" s="428"/>
      <c r="E9" s="428"/>
      <c r="F9" s="428"/>
      <c r="G9" s="428"/>
    </row>
    <row r="11" spans="1:7" ht="19.5" customHeight="1" x14ac:dyDescent="0.25">
      <c r="A11" s="418" t="s">
        <v>806</v>
      </c>
      <c r="B11" s="418"/>
      <c r="C11" s="418"/>
      <c r="D11" s="418"/>
      <c r="E11" s="418"/>
      <c r="F11" s="418"/>
      <c r="G11" s="418"/>
    </row>
    <row r="12" spans="1:7" ht="15" customHeight="1" x14ac:dyDescent="0.25">
      <c r="A12" s="419" t="s">
        <v>807</v>
      </c>
      <c r="B12" s="419"/>
      <c r="C12" s="154" t="s">
        <v>98</v>
      </c>
      <c r="D12" s="154" t="s">
        <v>99</v>
      </c>
      <c r="E12" s="154" t="s">
        <v>808</v>
      </c>
      <c r="F12" s="154" t="s">
        <v>809</v>
      </c>
      <c r="G12" s="154" t="s">
        <v>79</v>
      </c>
    </row>
    <row r="13" spans="1:7" ht="21" customHeight="1" x14ac:dyDescent="0.25">
      <c r="A13" s="155" t="s">
        <v>810</v>
      </c>
      <c r="B13" s="156" t="s">
        <v>811</v>
      </c>
      <c r="C13" s="155" t="s">
        <v>118</v>
      </c>
      <c r="D13" s="155" t="s">
        <v>135</v>
      </c>
      <c r="E13" s="157">
        <v>0.02</v>
      </c>
      <c r="F13" s="158">
        <v>26.9</v>
      </c>
      <c r="G13" s="158">
        <v>0.54</v>
      </c>
    </row>
    <row r="14" spans="1:7" ht="21" customHeight="1" x14ac:dyDescent="0.25">
      <c r="A14" s="155" t="s">
        <v>812</v>
      </c>
      <c r="B14" s="156" t="s">
        <v>813</v>
      </c>
      <c r="C14" s="155" t="s">
        <v>118</v>
      </c>
      <c r="D14" s="155" t="s">
        <v>119</v>
      </c>
      <c r="E14" s="157">
        <v>0.4</v>
      </c>
      <c r="F14" s="158">
        <v>7.21</v>
      </c>
      <c r="G14" s="158">
        <v>2.88</v>
      </c>
    </row>
    <row r="15" spans="1:7" ht="15" customHeight="1" x14ac:dyDescent="0.25">
      <c r="A15" s="155" t="s">
        <v>814</v>
      </c>
      <c r="B15" s="156" t="s">
        <v>815</v>
      </c>
      <c r="C15" s="155" t="s">
        <v>118</v>
      </c>
      <c r="D15" s="155" t="s">
        <v>135</v>
      </c>
      <c r="E15" s="157">
        <v>0.01</v>
      </c>
      <c r="F15" s="158">
        <v>15.38</v>
      </c>
      <c r="G15" s="158">
        <v>0.15</v>
      </c>
    </row>
    <row r="16" spans="1:7" ht="21" customHeight="1" x14ac:dyDescent="0.25">
      <c r="A16" s="155" t="s">
        <v>816</v>
      </c>
      <c r="B16" s="156" t="s">
        <v>817</v>
      </c>
      <c r="C16" s="155" t="s">
        <v>118</v>
      </c>
      <c r="D16" s="155" t="s">
        <v>119</v>
      </c>
      <c r="E16" s="157">
        <v>0.1067</v>
      </c>
      <c r="F16" s="158">
        <v>8.15</v>
      </c>
      <c r="G16" s="158">
        <v>0.87</v>
      </c>
    </row>
    <row r="17" spans="1:7" ht="15" customHeight="1" x14ac:dyDescent="0.25">
      <c r="A17" s="91"/>
      <c r="B17" s="91"/>
      <c r="C17" s="91"/>
      <c r="D17" s="91"/>
      <c r="E17" s="420" t="s">
        <v>818</v>
      </c>
      <c r="F17" s="420"/>
      <c r="G17" s="159">
        <v>4.4400000000000004</v>
      </c>
    </row>
    <row r="18" spans="1:7" ht="15" customHeight="1" x14ac:dyDescent="0.25">
      <c r="A18" s="419" t="s">
        <v>819</v>
      </c>
      <c r="B18" s="419"/>
      <c r="C18" s="154" t="s">
        <v>98</v>
      </c>
      <c r="D18" s="154" t="s">
        <v>99</v>
      </c>
      <c r="E18" s="154" t="s">
        <v>808</v>
      </c>
      <c r="F18" s="154" t="s">
        <v>809</v>
      </c>
      <c r="G18" s="154" t="s">
        <v>79</v>
      </c>
    </row>
    <row r="19" spans="1:7" ht="21" customHeight="1" x14ac:dyDescent="0.25">
      <c r="A19" s="155" t="s">
        <v>820</v>
      </c>
      <c r="B19" s="156" t="s">
        <v>821</v>
      </c>
      <c r="C19" s="155" t="s">
        <v>118</v>
      </c>
      <c r="D19" s="155" t="s">
        <v>822</v>
      </c>
      <c r="E19" s="157">
        <v>0.1</v>
      </c>
      <c r="F19" s="158">
        <v>24.47</v>
      </c>
      <c r="G19" s="158">
        <v>2.4500000000000002</v>
      </c>
    </row>
    <row r="20" spans="1:7" ht="15" customHeight="1" x14ac:dyDescent="0.25">
      <c r="A20" s="155" t="s">
        <v>823</v>
      </c>
      <c r="B20" s="156" t="s">
        <v>824</v>
      </c>
      <c r="C20" s="155" t="s">
        <v>118</v>
      </c>
      <c r="D20" s="155" t="s">
        <v>822</v>
      </c>
      <c r="E20" s="157">
        <v>0.1</v>
      </c>
      <c r="F20" s="158">
        <v>17.46</v>
      </c>
      <c r="G20" s="158">
        <v>1.75</v>
      </c>
    </row>
    <row r="21" spans="1:7" ht="18" customHeight="1" x14ac:dyDescent="0.25">
      <c r="A21" s="91"/>
      <c r="B21" s="91"/>
      <c r="C21" s="91"/>
      <c r="D21" s="91"/>
      <c r="E21" s="420" t="s">
        <v>825</v>
      </c>
      <c r="F21" s="420"/>
      <c r="G21" s="159">
        <v>4.2</v>
      </c>
    </row>
    <row r="22" spans="1:7" ht="15" customHeight="1" x14ac:dyDescent="0.25">
      <c r="A22" s="91"/>
      <c r="B22" s="91"/>
      <c r="C22" s="91"/>
      <c r="D22" s="91"/>
      <c r="E22" s="421" t="s">
        <v>826</v>
      </c>
      <c r="F22" s="421"/>
      <c r="G22" s="94">
        <v>8.64</v>
      </c>
    </row>
    <row r="23" spans="1:7" ht="9.75" customHeight="1" x14ac:dyDescent="0.25">
      <c r="A23" s="91"/>
      <c r="B23" s="91"/>
      <c r="C23" s="91"/>
      <c r="D23" s="91"/>
      <c r="E23" s="422"/>
      <c r="F23" s="422"/>
      <c r="G23" s="422"/>
    </row>
    <row r="24" spans="1:7" ht="19.5" customHeight="1" x14ac:dyDescent="0.25">
      <c r="A24" s="418" t="s">
        <v>827</v>
      </c>
      <c r="B24" s="418"/>
      <c r="C24" s="418"/>
      <c r="D24" s="418"/>
      <c r="E24" s="418"/>
      <c r="F24" s="418"/>
      <c r="G24" s="418"/>
    </row>
    <row r="25" spans="1:7" ht="15" customHeight="1" x14ac:dyDescent="0.25">
      <c r="A25" s="419" t="s">
        <v>819</v>
      </c>
      <c r="B25" s="419"/>
      <c r="C25" s="154" t="s">
        <v>98</v>
      </c>
      <c r="D25" s="154" t="s">
        <v>99</v>
      </c>
      <c r="E25" s="154" t="s">
        <v>808</v>
      </c>
      <c r="F25" s="154" t="s">
        <v>809</v>
      </c>
      <c r="G25" s="154" t="s">
        <v>79</v>
      </c>
    </row>
    <row r="26" spans="1:7" ht="15" customHeight="1" x14ac:dyDescent="0.25">
      <c r="A26" s="155" t="s">
        <v>828</v>
      </c>
      <c r="B26" s="156" t="s">
        <v>829</v>
      </c>
      <c r="C26" s="155" t="s">
        <v>118</v>
      </c>
      <c r="D26" s="155" t="s">
        <v>822</v>
      </c>
      <c r="E26" s="157">
        <v>0.48599999999999999</v>
      </c>
      <c r="F26" s="158">
        <v>24.71</v>
      </c>
      <c r="G26" s="158">
        <v>12</v>
      </c>
    </row>
    <row r="27" spans="1:7" ht="15" customHeight="1" x14ac:dyDescent="0.25">
      <c r="A27" s="155" t="s">
        <v>823</v>
      </c>
      <c r="B27" s="156" t="s">
        <v>824</v>
      </c>
      <c r="C27" s="155" t="s">
        <v>118</v>
      </c>
      <c r="D27" s="155" t="s">
        <v>822</v>
      </c>
      <c r="E27" s="157">
        <v>0.66500000000000004</v>
      </c>
      <c r="F27" s="158">
        <v>17.46</v>
      </c>
      <c r="G27" s="158">
        <v>11.61</v>
      </c>
    </row>
    <row r="28" spans="1:7" ht="18" customHeight="1" x14ac:dyDescent="0.25">
      <c r="A28" s="91"/>
      <c r="B28" s="91"/>
      <c r="C28" s="91"/>
      <c r="D28" s="91"/>
      <c r="E28" s="420" t="s">
        <v>825</v>
      </c>
      <c r="F28" s="420"/>
      <c r="G28" s="159">
        <v>23.61</v>
      </c>
    </row>
    <row r="29" spans="1:7" ht="15" customHeight="1" x14ac:dyDescent="0.25">
      <c r="A29" s="419" t="s">
        <v>830</v>
      </c>
      <c r="B29" s="419"/>
      <c r="C29" s="154" t="s">
        <v>98</v>
      </c>
      <c r="D29" s="154" t="s">
        <v>99</v>
      </c>
      <c r="E29" s="154" t="s">
        <v>808</v>
      </c>
      <c r="F29" s="154" t="s">
        <v>809</v>
      </c>
      <c r="G29" s="154" t="s">
        <v>79</v>
      </c>
    </row>
    <row r="30" spans="1:7" ht="28.5" customHeight="1" x14ac:dyDescent="0.25">
      <c r="A30" s="155" t="s">
        <v>831</v>
      </c>
      <c r="B30" s="156" t="s">
        <v>832</v>
      </c>
      <c r="C30" s="155" t="s">
        <v>118</v>
      </c>
      <c r="D30" s="155" t="s">
        <v>125</v>
      </c>
      <c r="E30" s="157">
        <v>4.2999999999999997E-2</v>
      </c>
      <c r="F30" s="158">
        <v>423.71</v>
      </c>
      <c r="G30" s="158">
        <v>18.21</v>
      </c>
    </row>
    <row r="31" spans="1:7" ht="21" customHeight="1" x14ac:dyDescent="0.25">
      <c r="A31" s="155" t="s">
        <v>833</v>
      </c>
      <c r="B31" s="156" t="s">
        <v>834</v>
      </c>
      <c r="C31" s="155" t="s">
        <v>118</v>
      </c>
      <c r="D31" s="155" t="s">
        <v>135</v>
      </c>
      <c r="E31" s="157">
        <v>1.36</v>
      </c>
      <c r="F31" s="158">
        <v>9.75</v>
      </c>
      <c r="G31" s="158">
        <v>13.26</v>
      </c>
    </row>
    <row r="32" spans="1:7" ht="15" customHeight="1" x14ac:dyDescent="0.25">
      <c r="A32" s="91"/>
      <c r="B32" s="91"/>
      <c r="C32" s="91"/>
      <c r="D32" s="91"/>
      <c r="E32" s="420" t="s">
        <v>835</v>
      </c>
      <c r="F32" s="420"/>
      <c r="G32" s="159">
        <v>31.47</v>
      </c>
    </row>
    <row r="33" spans="1:7" ht="15" customHeight="1" x14ac:dyDescent="0.25">
      <c r="A33" s="91"/>
      <c r="B33" s="91"/>
      <c r="C33" s="91"/>
      <c r="D33" s="91"/>
      <c r="E33" s="421" t="s">
        <v>826</v>
      </c>
      <c r="F33" s="421"/>
      <c r="G33" s="94">
        <v>55.08</v>
      </c>
    </row>
    <row r="34" spans="1:7" ht="9.75" customHeight="1" x14ac:dyDescent="0.25">
      <c r="A34" s="91"/>
      <c r="B34" s="91"/>
      <c r="C34" s="91"/>
      <c r="D34" s="91"/>
      <c r="E34" s="422"/>
      <c r="F34" s="422"/>
      <c r="G34" s="422"/>
    </row>
    <row r="35" spans="1:7" ht="19.5" customHeight="1" x14ac:dyDescent="0.25">
      <c r="A35" s="418" t="s">
        <v>836</v>
      </c>
      <c r="B35" s="418"/>
      <c r="C35" s="418"/>
      <c r="D35" s="418"/>
      <c r="E35" s="418"/>
      <c r="F35" s="418"/>
      <c r="G35" s="418"/>
    </row>
    <row r="36" spans="1:7" ht="15" customHeight="1" x14ac:dyDescent="0.25">
      <c r="A36" s="419" t="s">
        <v>819</v>
      </c>
      <c r="B36" s="419"/>
      <c r="C36" s="154" t="s">
        <v>98</v>
      </c>
      <c r="D36" s="154" t="s">
        <v>99</v>
      </c>
      <c r="E36" s="154" t="s">
        <v>808</v>
      </c>
      <c r="F36" s="154" t="s">
        <v>809</v>
      </c>
      <c r="G36" s="154" t="s">
        <v>79</v>
      </c>
    </row>
    <row r="37" spans="1:7" ht="15" customHeight="1" x14ac:dyDescent="0.25">
      <c r="A37" s="155" t="s">
        <v>828</v>
      </c>
      <c r="B37" s="156" t="s">
        <v>829</v>
      </c>
      <c r="C37" s="155" t="s">
        <v>118</v>
      </c>
      <c r="D37" s="155" t="s">
        <v>822</v>
      </c>
      <c r="E37" s="157">
        <v>0.96599999999999997</v>
      </c>
      <c r="F37" s="158">
        <v>24.71</v>
      </c>
      <c r="G37" s="158">
        <v>23.86</v>
      </c>
    </row>
    <row r="38" spans="1:7" ht="15" customHeight="1" x14ac:dyDescent="0.25">
      <c r="A38" s="155" t="s">
        <v>823</v>
      </c>
      <c r="B38" s="156" t="s">
        <v>824</v>
      </c>
      <c r="C38" s="155" t="s">
        <v>118</v>
      </c>
      <c r="D38" s="155" t="s">
        <v>822</v>
      </c>
      <c r="E38" s="157">
        <v>3.1259999999999999</v>
      </c>
      <c r="F38" s="158">
        <v>17.46</v>
      </c>
      <c r="G38" s="158">
        <v>54.57</v>
      </c>
    </row>
    <row r="39" spans="1:7" ht="18" customHeight="1" x14ac:dyDescent="0.25">
      <c r="A39" s="91"/>
      <c r="B39" s="91"/>
      <c r="C39" s="91"/>
      <c r="D39" s="91"/>
      <c r="E39" s="420" t="s">
        <v>825</v>
      </c>
      <c r="F39" s="420"/>
      <c r="G39" s="159">
        <v>78.430000000000007</v>
      </c>
    </row>
    <row r="40" spans="1:7" ht="15" customHeight="1" x14ac:dyDescent="0.25">
      <c r="A40" s="91"/>
      <c r="B40" s="91"/>
      <c r="C40" s="91"/>
      <c r="D40" s="91"/>
      <c r="E40" s="421" t="s">
        <v>826</v>
      </c>
      <c r="F40" s="421"/>
      <c r="G40" s="94">
        <v>78.430000000000007</v>
      </c>
    </row>
    <row r="41" spans="1:7" ht="9.75" customHeight="1" x14ac:dyDescent="0.25">
      <c r="A41" s="91"/>
      <c r="B41" s="91"/>
      <c r="C41" s="91"/>
      <c r="D41" s="91"/>
      <c r="E41" s="422"/>
      <c r="F41" s="422"/>
      <c r="G41" s="422"/>
    </row>
    <row r="42" spans="1:7" ht="19.5" customHeight="1" x14ac:dyDescent="0.25">
      <c r="A42" s="418" t="s">
        <v>837</v>
      </c>
      <c r="B42" s="418"/>
      <c r="C42" s="418"/>
      <c r="D42" s="418"/>
      <c r="E42" s="418"/>
      <c r="F42" s="418"/>
      <c r="G42" s="418"/>
    </row>
    <row r="43" spans="1:7" ht="15" customHeight="1" x14ac:dyDescent="0.25">
      <c r="A43" s="419" t="s">
        <v>838</v>
      </c>
      <c r="B43" s="419"/>
      <c r="C43" s="154" t="s">
        <v>98</v>
      </c>
      <c r="D43" s="154" t="s">
        <v>99</v>
      </c>
      <c r="E43" s="154" t="s">
        <v>808</v>
      </c>
      <c r="F43" s="154" t="s">
        <v>809</v>
      </c>
      <c r="G43" s="154" t="s">
        <v>79</v>
      </c>
    </row>
    <row r="44" spans="1:7" ht="45.75" customHeight="1" x14ac:dyDescent="0.25">
      <c r="A44" s="155" t="s">
        <v>839</v>
      </c>
      <c r="B44" s="156" t="s">
        <v>840</v>
      </c>
      <c r="C44" s="155" t="s">
        <v>118</v>
      </c>
      <c r="D44" s="155" t="s">
        <v>841</v>
      </c>
      <c r="E44" s="157">
        <v>5.9999999999999995E-4</v>
      </c>
      <c r="F44" s="158">
        <v>63.55</v>
      </c>
      <c r="G44" s="158">
        <v>0.03</v>
      </c>
    </row>
    <row r="45" spans="1:7" ht="45.75" customHeight="1" x14ac:dyDescent="0.25">
      <c r="A45" s="155" t="s">
        <v>842</v>
      </c>
      <c r="B45" s="156" t="s">
        <v>843</v>
      </c>
      <c r="C45" s="155" t="s">
        <v>118</v>
      </c>
      <c r="D45" s="155" t="s">
        <v>844</v>
      </c>
      <c r="E45" s="157">
        <v>5.4000000000000003E-3</v>
      </c>
      <c r="F45" s="158">
        <v>296.89</v>
      </c>
      <c r="G45" s="158">
        <v>1.6</v>
      </c>
    </row>
    <row r="46" spans="1:7" ht="28.5" customHeight="1" x14ac:dyDescent="0.25">
      <c r="A46" s="155" t="s">
        <v>845</v>
      </c>
      <c r="B46" s="156" t="s">
        <v>846</v>
      </c>
      <c r="C46" s="155" t="s">
        <v>118</v>
      </c>
      <c r="D46" s="155" t="s">
        <v>844</v>
      </c>
      <c r="E46" s="157">
        <v>9.4200000000000006E-2</v>
      </c>
      <c r="F46" s="158">
        <v>10.72</v>
      </c>
      <c r="G46" s="158">
        <v>1</v>
      </c>
    </row>
    <row r="47" spans="1:7" ht="18" customHeight="1" x14ac:dyDescent="0.25">
      <c r="A47" s="91"/>
      <c r="B47" s="91"/>
      <c r="C47" s="91"/>
      <c r="D47" s="91"/>
      <c r="E47" s="420" t="s">
        <v>847</v>
      </c>
      <c r="F47" s="420"/>
      <c r="G47" s="159">
        <v>2.63</v>
      </c>
    </row>
    <row r="48" spans="1:7" ht="15" customHeight="1" x14ac:dyDescent="0.25">
      <c r="A48" s="419" t="s">
        <v>819</v>
      </c>
      <c r="B48" s="419"/>
      <c r="C48" s="154" t="s">
        <v>98</v>
      </c>
      <c r="D48" s="154" t="s">
        <v>99</v>
      </c>
      <c r="E48" s="154" t="s">
        <v>808</v>
      </c>
      <c r="F48" s="154" t="s">
        <v>809</v>
      </c>
      <c r="G48" s="154" t="s">
        <v>79</v>
      </c>
    </row>
    <row r="49" spans="1:7" ht="15" customHeight="1" x14ac:dyDescent="0.25">
      <c r="A49" s="155" t="s">
        <v>823</v>
      </c>
      <c r="B49" s="156" t="s">
        <v>824</v>
      </c>
      <c r="C49" s="155" t="s">
        <v>118</v>
      </c>
      <c r="D49" s="155" t="s">
        <v>822</v>
      </c>
      <c r="E49" s="157">
        <v>0.88090000000000002</v>
      </c>
      <c r="F49" s="158">
        <v>17.46</v>
      </c>
      <c r="G49" s="158">
        <v>15.38</v>
      </c>
    </row>
    <row r="50" spans="1:7" ht="18" customHeight="1" x14ac:dyDescent="0.25">
      <c r="A50" s="91"/>
      <c r="B50" s="91"/>
      <c r="C50" s="91"/>
      <c r="D50" s="91"/>
      <c r="E50" s="420" t="s">
        <v>825</v>
      </c>
      <c r="F50" s="420"/>
      <c r="G50" s="159">
        <v>15.38</v>
      </c>
    </row>
    <row r="51" spans="1:7" ht="15" customHeight="1" x14ac:dyDescent="0.25">
      <c r="A51" s="91"/>
      <c r="B51" s="91"/>
      <c r="C51" s="91"/>
      <c r="D51" s="91"/>
      <c r="E51" s="421" t="s">
        <v>826</v>
      </c>
      <c r="F51" s="421"/>
      <c r="G51" s="94">
        <v>18.010000000000002</v>
      </c>
    </row>
    <row r="52" spans="1:7" ht="9.75" customHeight="1" x14ac:dyDescent="0.25">
      <c r="A52" s="91"/>
      <c r="B52" s="91"/>
      <c r="C52" s="91"/>
      <c r="D52" s="91"/>
      <c r="E52" s="422"/>
      <c r="F52" s="422"/>
      <c r="G52" s="422"/>
    </row>
    <row r="53" spans="1:7" ht="19.5" customHeight="1" x14ac:dyDescent="0.25">
      <c r="A53" s="418" t="s">
        <v>848</v>
      </c>
      <c r="B53" s="418"/>
      <c r="C53" s="418"/>
      <c r="D53" s="418"/>
      <c r="E53" s="418"/>
      <c r="F53" s="418"/>
      <c r="G53" s="418"/>
    </row>
    <row r="54" spans="1:7" ht="15" customHeight="1" x14ac:dyDescent="0.25">
      <c r="A54" s="419" t="s">
        <v>838</v>
      </c>
      <c r="B54" s="419"/>
      <c r="C54" s="154" t="s">
        <v>98</v>
      </c>
      <c r="D54" s="154" t="s">
        <v>99</v>
      </c>
      <c r="E54" s="154" t="s">
        <v>808</v>
      </c>
      <c r="F54" s="154" t="s">
        <v>809</v>
      </c>
      <c r="G54" s="154" t="s">
        <v>79</v>
      </c>
    </row>
    <row r="55" spans="1:7" ht="28.5" customHeight="1" x14ac:dyDescent="0.25">
      <c r="A55" s="155" t="s">
        <v>849</v>
      </c>
      <c r="B55" s="156" t="s">
        <v>850</v>
      </c>
      <c r="C55" s="155" t="s">
        <v>118</v>
      </c>
      <c r="D55" s="155" t="s">
        <v>841</v>
      </c>
      <c r="E55" s="157">
        <v>4.3999999999999997E-2</v>
      </c>
      <c r="F55" s="158">
        <v>24.18</v>
      </c>
      <c r="G55" s="158">
        <v>1.06</v>
      </c>
    </row>
    <row r="56" spans="1:7" ht="28.5" customHeight="1" x14ac:dyDescent="0.25">
      <c r="A56" s="155" t="s">
        <v>851</v>
      </c>
      <c r="B56" s="156" t="s">
        <v>852</v>
      </c>
      <c r="C56" s="155" t="s">
        <v>118</v>
      </c>
      <c r="D56" s="155" t="s">
        <v>844</v>
      </c>
      <c r="E56" s="157">
        <v>1.0999999999999999E-2</v>
      </c>
      <c r="F56" s="158">
        <v>25.21</v>
      </c>
      <c r="G56" s="158">
        <v>0.27</v>
      </c>
    </row>
    <row r="57" spans="1:7" ht="18" customHeight="1" x14ac:dyDescent="0.25">
      <c r="A57" s="91"/>
      <c r="B57" s="91"/>
      <c r="C57" s="91"/>
      <c r="D57" s="91"/>
      <c r="E57" s="420" t="s">
        <v>847</v>
      </c>
      <c r="F57" s="420"/>
      <c r="G57" s="159">
        <v>1.33</v>
      </c>
    </row>
    <row r="58" spans="1:7" ht="15" customHeight="1" x14ac:dyDescent="0.25">
      <c r="A58" s="419" t="s">
        <v>807</v>
      </c>
      <c r="B58" s="419"/>
      <c r="C58" s="154" t="s">
        <v>98</v>
      </c>
      <c r="D58" s="154" t="s">
        <v>99</v>
      </c>
      <c r="E58" s="154" t="s">
        <v>808</v>
      </c>
      <c r="F58" s="154" t="s">
        <v>809</v>
      </c>
      <c r="G58" s="154" t="s">
        <v>79</v>
      </c>
    </row>
    <row r="59" spans="1:7" ht="21" customHeight="1" x14ac:dyDescent="0.25">
      <c r="A59" s="155" t="s">
        <v>853</v>
      </c>
      <c r="B59" s="156" t="s">
        <v>854</v>
      </c>
      <c r="C59" s="155" t="s">
        <v>118</v>
      </c>
      <c r="D59" s="155" t="s">
        <v>855</v>
      </c>
      <c r="E59" s="157">
        <v>1.67E-2</v>
      </c>
      <c r="F59" s="158">
        <v>6.38</v>
      </c>
      <c r="G59" s="158">
        <v>0.1</v>
      </c>
    </row>
    <row r="60" spans="1:7" ht="21" customHeight="1" x14ac:dyDescent="0.25">
      <c r="A60" s="155" t="s">
        <v>812</v>
      </c>
      <c r="B60" s="156" t="s">
        <v>813</v>
      </c>
      <c r="C60" s="155" t="s">
        <v>118</v>
      </c>
      <c r="D60" s="155" t="s">
        <v>119</v>
      </c>
      <c r="E60" s="157">
        <v>0.67500000000000004</v>
      </c>
      <c r="F60" s="158">
        <v>7.21</v>
      </c>
      <c r="G60" s="158">
        <v>4.8600000000000003</v>
      </c>
    </row>
    <row r="61" spans="1:7" ht="15" customHeight="1" x14ac:dyDescent="0.25">
      <c r="A61" s="155" t="s">
        <v>856</v>
      </c>
      <c r="B61" s="156" t="s">
        <v>857</v>
      </c>
      <c r="C61" s="155" t="s">
        <v>118</v>
      </c>
      <c r="D61" s="155" t="s">
        <v>135</v>
      </c>
      <c r="E61" s="157">
        <v>1.0999999999999999E-2</v>
      </c>
      <c r="F61" s="158">
        <v>17.53</v>
      </c>
      <c r="G61" s="158">
        <v>0.19</v>
      </c>
    </row>
    <row r="62" spans="1:7" ht="21" customHeight="1" x14ac:dyDescent="0.25">
      <c r="A62" s="155" t="s">
        <v>858</v>
      </c>
      <c r="B62" s="156" t="s">
        <v>859</v>
      </c>
      <c r="C62" s="155" t="s">
        <v>118</v>
      </c>
      <c r="D62" s="155" t="s">
        <v>135</v>
      </c>
      <c r="E62" s="157">
        <v>2.9000000000000001E-2</v>
      </c>
      <c r="F62" s="158">
        <v>19.309999999999999</v>
      </c>
      <c r="G62" s="158">
        <v>0.55000000000000004</v>
      </c>
    </row>
    <row r="63" spans="1:7" ht="21" customHeight="1" x14ac:dyDescent="0.25">
      <c r="A63" s="155" t="s">
        <v>860</v>
      </c>
      <c r="B63" s="156" t="s">
        <v>861</v>
      </c>
      <c r="C63" s="155" t="s">
        <v>118</v>
      </c>
      <c r="D63" s="155" t="s">
        <v>119</v>
      </c>
      <c r="E63" s="157">
        <v>0.92400000000000004</v>
      </c>
      <c r="F63" s="158">
        <v>2.52</v>
      </c>
      <c r="G63" s="158">
        <v>2.3199999999999998</v>
      </c>
    </row>
    <row r="64" spans="1:7" ht="21" customHeight="1" x14ac:dyDescent="0.25">
      <c r="A64" s="155" t="s">
        <v>862</v>
      </c>
      <c r="B64" s="156" t="s">
        <v>863</v>
      </c>
      <c r="C64" s="155" t="s">
        <v>118</v>
      </c>
      <c r="D64" s="155" t="s">
        <v>119</v>
      </c>
      <c r="E64" s="157">
        <v>1.155</v>
      </c>
      <c r="F64" s="158">
        <v>11.96</v>
      </c>
      <c r="G64" s="158">
        <v>13.81</v>
      </c>
    </row>
    <row r="65" spans="1:7" ht="15" customHeight="1" x14ac:dyDescent="0.25">
      <c r="A65" s="91"/>
      <c r="B65" s="91"/>
      <c r="C65" s="91"/>
      <c r="D65" s="91"/>
      <c r="E65" s="420" t="s">
        <v>818</v>
      </c>
      <c r="F65" s="420"/>
      <c r="G65" s="159">
        <v>21.83</v>
      </c>
    </row>
    <row r="66" spans="1:7" ht="15" customHeight="1" x14ac:dyDescent="0.25">
      <c r="A66" s="419" t="s">
        <v>819</v>
      </c>
      <c r="B66" s="419"/>
      <c r="C66" s="154" t="s">
        <v>98</v>
      </c>
      <c r="D66" s="154" t="s">
        <v>99</v>
      </c>
      <c r="E66" s="154" t="s">
        <v>808</v>
      </c>
      <c r="F66" s="154" t="s">
        <v>809</v>
      </c>
      <c r="G66" s="154" t="s">
        <v>79</v>
      </c>
    </row>
    <row r="67" spans="1:7" ht="21" customHeight="1" x14ac:dyDescent="0.25">
      <c r="A67" s="155" t="s">
        <v>864</v>
      </c>
      <c r="B67" s="156" t="s">
        <v>865</v>
      </c>
      <c r="C67" s="155" t="s">
        <v>118</v>
      </c>
      <c r="D67" s="155" t="s">
        <v>822</v>
      </c>
      <c r="E67" s="157">
        <v>0.58799999999999997</v>
      </c>
      <c r="F67" s="158">
        <v>18.8</v>
      </c>
      <c r="G67" s="158">
        <v>11.05</v>
      </c>
    </row>
    <row r="68" spans="1:7" ht="21" customHeight="1" x14ac:dyDescent="0.25">
      <c r="A68" s="155" t="s">
        <v>820</v>
      </c>
      <c r="B68" s="156" t="s">
        <v>821</v>
      </c>
      <c r="C68" s="155" t="s">
        <v>118</v>
      </c>
      <c r="D68" s="155" t="s">
        <v>822</v>
      </c>
      <c r="E68" s="157">
        <v>1.3340000000000001</v>
      </c>
      <c r="F68" s="158">
        <v>24.47</v>
      </c>
      <c r="G68" s="158">
        <v>32.64</v>
      </c>
    </row>
    <row r="69" spans="1:7" ht="18" customHeight="1" x14ac:dyDescent="0.25">
      <c r="A69" s="91"/>
      <c r="B69" s="91"/>
      <c r="C69" s="91"/>
      <c r="D69" s="91"/>
      <c r="E69" s="420" t="s">
        <v>825</v>
      </c>
      <c r="F69" s="420"/>
      <c r="G69" s="159">
        <v>43.69</v>
      </c>
    </row>
    <row r="70" spans="1:7" ht="15" customHeight="1" x14ac:dyDescent="0.25">
      <c r="A70" s="91"/>
      <c r="B70" s="91"/>
      <c r="C70" s="91"/>
      <c r="D70" s="91"/>
      <c r="E70" s="421" t="s">
        <v>826</v>
      </c>
      <c r="F70" s="421"/>
      <c r="G70" s="94">
        <v>66.849999999999994</v>
      </c>
    </row>
    <row r="71" spans="1:7" ht="9.75" customHeight="1" x14ac:dyDescent="0.25">
      <c r="A71" s="91"/>
      <c r="B71" s="91"/>
      <c r="C71" s="91"/>
      <c r="D71" s="91"/>
      <c r="E71" s="422"/>
      <c r="F71" s="422"/>
      <c r="G71" s="422"/>
    </row>
    <row r="72" spans="1:7" ht="19.5" customHeight="1" x14ac:dyDescent="0.25">
      <c r="A72" s="418" t="s">
        <v>866</v>
      </c>
      <c r="B72" s="418"/>
      <c r="C72" s="418"/>
      <c r="D72" s="418"/>
      <c r="E72" s="418"/>
      <c r="F72" s="418"/>
      <c r="G72" s="418"/>
    </row>
    <row r="73" spans="1:7" ht="15" customHeight="1" x14ac:dyDescent="0.25">
      <c r="A73" s="419" t="s">
        <v>807</v>
      </c>
      <c r="B73" s="419"/>
      <c r="C73" s="154" t="s">
        <v>98</v>
      </c>
      <c r="D73" s="154" t="s">
        <v>99</v>
      </c>
      <c r="E73" s="154" t="s">
        <v>808</v>
      </c>
      <c r="F73" s="154" t="s">
        <v>809</v>
      </c>
      <c r="G73" s="154" t="s">
        <v>79</v>
      </c>
    </row>
    <row r="74" spans="1:7" ht="21" customHeight="1" x14ac:dyDescent="0.25">
      <c r="A74" s="155" t="s">
        <v>810</v>
      </c>
      <c r="B74" s="156" t="s">
        <v>811</v>
      </c>
      <c r="C74" s="155" t="s">
        <v>118</v>
      </c>
      <c r="D74" s="155" t="s">
        <v>135</v>
      </c>
      <c r="E74" s="157">
        <v>2.5000000000000001E-2</v>
      </c>
      <c r="F74" s="158">
        <v>26.9</v>
      </c>
      <c r="G74" s="158">
        <v>0.67</v>
      </c>
    </row>
    <row r="75" spans="1:7" ht="28.5" customHeight="1" x14ac:dyDescent="0.25">
      <c r="A75" s="155" t="s">
        <v>867</v>
      </c>
      <c r="B75" s="156" t="s">
        <v>868</v>
      </c>
      <c r="C75" s="155" t="s">
        <v>118</v>
      </c>
      <c r="D75" s="155" t="s">
        <v>240</v>
      </c>
      <c r="E75" s="157">
        <v>0.63500000000000001</v>
      </c>
      <c r="F75" s="158">
        <v>0.22</v>
      </c>
      <c r="G75" s="158">
        <v>0.13</v>
      </c>
    </row>
    <row r="76" spans="1:7" ht="15" customHeight="1" x14ac:dyDescent="0.25">
      <c r="A76" s="91"/>
      <c r="B76" s="91"/>
      <c r="C76" s="91"/>
      <c r="D76" s="91"/>
      <c r="E76" s="420" t="s">
        <v>818</v>
      </c>
      <c r="F76" s="420"/>
      <c r="G76" s="159">
        <v>0.8</v>
      </c>
    </row>
    <row r="77" spans="1:7" ht="15" customHeight="1" x14ac:dyDescent="0.25">
      <c r="A77" s="419" t="s">
        <v>819</v>
      </c>
      <c r="B77" s="419"/>
      <c r="C77" s="154" t="s">
        <v>98</v>
      </c>
      <c r="D77" s="154" t="s">
        <v>99</v>
      </c>
      <c r="E77" s="154" t="s">
        <v>808</v>
      </c>
      <c r="F77" s="154" t="s">
        <v>809</v>
      </c>
      <c r="G77" s="154" t="s">
        <v>79</v>
      </c>
    </row>
    <row r="78" spans="1:7" ht="21" customHeight="1" x14ac:dyDescent="0.25">
      <c r="A78" s="155" t="s">
        <v>869</v>
      </c>
      <c r="B78" s="156" t="s">
        <v>870</v>
      </c>
      <c r="C78" s="155" t="s">
        <v>118</v>
      </c>
      <c r="D78" s="155" t="s">
        <v>822</v>
      </c>
      <c r="E78" s="157">
        <v>5.7000000000000002E-2</v>
      </c>
      <c r="F78" s="158">
        <v>18.739999999999998</v>
      </c>
      <c r="G78" s="158">
        <v>1.06</v>
      </c>
    </row>
    <row r="79" spans="1:7" ht="15" customHeight="1" x14ac:dyDescent="0.25">
      <c r="A79" s="155" t="s">
        <v>871</v>
      </c>
      <c r="B79" s="156" t="s">
        <v>872</v>
      </c>
      <c r="C79" s="155" t="s">
        <v>118</v>
      </c>
      <c r="D79" s="155" t="s">
        <v>822</v>
      </c>
      <c r="E79" s="157">
        <v>0.15</v>
      </c>
      <c r="F79" s="158">
        <v>24.47</v>
      </c>
      <c r="G79" s="158">
        <v>3.67</v>
      </c>
    </row>
    <row r="80" spans="1:7" ht="18" customHeight="1" x14ac:dyDescent="0.25">
      <c r="A80" s="91"/>
      <c r="B80" s="91"/>
      <c r="C80" s="91"/>
      <c r="D80" s="91"/>
      <c r="E80" s="420" t="s">
        <v>825</v>
      </c>
      <c r="F80" s="420"/>
      <c r="G80" s="159">
        <v>4.7300000000000004</v>
      </c>
    </row>
    <row r="81" spans="1:7" ht="15" customHeight="1" x14ac:dyDescent="0.25">
      <c r="A81" s="419" t="s">
        <v>830</v>
      </c>
      <c r="B81" s="419"/>
      <c r="C81" s="154" t="s">
        <v>98</v>
      </c>
      <c r="D81" s="154" t="s">
        <v>99</v>
      </c>
      <c r="E81" s="154" t="s">
        <v>808</v>
      </c>
      <c r="F81" s="154" t="s">
        <v>809</v>
      </c>
      <c r="G81" s="154" t="s">
        <v>79</v>
      </c>
    </row>
    <row r="82" spans="1:7" ht="21" customHeight="1" x14ac:dyDescent="0.25">
      <c r="A82" s="155" t="s">
        <v>873</v>
      </c>
      <c r="B82" s="156" t="s">
        <v>874</v>
      </c>
      <c r="C82" s="155" t="s">
        <v>118</v>
      </c>
      <c r="D82" s="155" t="s">
        <v>135</v>
      </c>
      <c r="E82" s="157">
        <v>1</v>
      </c>
      <c r="F82" s="158">
        <v>10.53</v>
      </c>
      <c r="G82" s="158">
        <v>10.53</v>
      </c>
    </row>
    <row r="83" spans="1:7" ht="15" customHeight="1" x14ac:dyDescent="0.25">
      <c r="A83" s="91"/>
      <c r="B83" s="91"/>
      <c r="C83" s="91"/>
      <c r="D83" s="91"/>
      <c r="E83" s="420" t="s">
        <v>835</v>
      </c>
      <c r="F83" s="420"/>
      <c r="G83" s="159">
        <v>10.53</v>
      </c>
    </row>
    <row r="84" spans="1:7" ht="15" customHeight="1" x14ac:dyDescent="0.25">
      <c r="A84" s="91"/>
      <c r="B84" s="91"/>
      <c r="C84" s="91"/>
      <c r="D84" s="91"/>
      <c r="E84" s="421" t="s">
        <v>826</v>
      </c>
      <c r="F84" s="421"/>
      <c r="G84" s="94">
        <v>16.059999999999999</v>
      </c>
    </row>
    <row r="85" spans="1:7" ht="9.75" customHeight="1" x14ac:dyDescent="0.25">
      <c r="A85" s="91"/>
      <c r="B85" s="91"/>
      <c r="C85" s="91"/>
      <c r="D85" s="91"/>
      <c r="E85" s="422"/>
      <c r="F85" s="422"/>
      <c r="G85" s="422"/>
    </row>
    <row r="86" spans="1:7" ht="19.5" customHeight="1" x14ac:dyDescent="0.25">
      <c r="A86" s="418" t="s">
        <v>875</v>
      </c>
      <c r="B86" s="418"/>
      <c r="C86" s="418"/>
      <c r="D86" s="418"/>
      <c r="E86" s="418"/>
      <c r="F86" s="418"/>
      <c r="G86" s="418"/>
    </row>
    <row r="87" spans="1:7" ht="15" customHeight="1" x14ac:dyDescent="0.25">
      <c r="A87" s="419" t="s">
        <v>807</v>
      </c>
      <c r="B87" s="419"/>
      <c r="C87" s="154" t="s">
        <v>98</v>
      </c>
      <c r="D87" s="154" t="s">
        <v>99</v>
      </c>
      <c r="E87" s="154" t="s">
        <v>808</v>
      </c>
      <c r="F87" s="154" t="s">
        <v>809</v>
      </c>
      <c r="G87" s="154" t="s">
        <v>79</v>
      </c>
    </row>
    <row r="88" spans="1:7" ht="21" customHeight="1" x14ac:dyDescent="0.25">
      <c r="A88" s="155" t="s">
        <v>810</v>
      </c>
      <c r="B88" s="156" t="s">
        <v>811</v>
      </c>
      <c r="C88" s="155" t="s">
        <v>118</v>
      </c>
      <c r="D88" s="155" t="s">
        <v>135</v>
      </c>
      <c r="E88" s="157">
        <v>2.5000000000000001E-2</v>
      </c>
      <c r="F88" s="158">
        <v>26.9</v>
      </c>
      <c r="G88" s="158">
        <v>0.67</v>
      </c>
    </row>
    <row r="89" spans="1:7" ht="28.5" customHeight="1" x14ac:dyDescent="0.25">
      <c r="A89" s="155" t="s">
        <v>867</v>
      </c>
      <c r="B89" s="156" t="s">
        <v>868</v>
      </c>
      <c r="C89" s="155" t="s">
        <v>118</v>
      </c>
      <c r="D89" s="155" t="s">
        <v>240</v>
      </c>
      <c r="E89" s="157">
        <v>1.143</v>
      </c>
      <c r="F89" s="158">
        <v>0.22</v>
      </c>
      <c r="G89" s="158">
        <v>0.25</v>
      </c>
    </row>
    <row r="90" spans="1:7" ht="15" customHeight="1" x14ac:dyDescent="0.25">
      <c r="A90" s="91"/>
      <c r="B90" s="91"/>
      <c r="C90" s="91"/>
      <c r="D90" s="91"/>
      <c r="E90" s="420" t="s">
        <v>818</v>
      </c>
      <c r="F90" s="420"/>
      <c r="G90" s="159">
        <v>0.92</v>
      </c>
    </row>
    <row r="91" spans="1:7" ht="15" customHeight="1" x14ac:dyDescent="0.25">
      <c r="A91" s="419" t="s">
        <v>819</v>
      </c>
      <c r="B91" s="419"/>
      <c r="C91" s="154" t="s">
        <v>98</v>
      </c>
      <c r="D91" s="154" t="s">
        <v>99</v>
      </c>
      <c r="E91" s="154" t="s">
        <v>808</v>
      </c>
      <c r="F91" s="154" t="s">
        <v>809</v>
      </c>
      <c r="G91" s="154" t="s">
        <v>79</v>
      </c>
    </row>
    <row r="92" spans="1:7" ht="21" customHeight="1" x14ac:dyDescent="0.25">
      <c r="A92" s="155" t="s">
        <v>869</v>
      </c>
      <c r="B92" s="156" t="s">
        <v>870</v>
      </c>
      <c r="C92" s="155" t="s">
        <v>118</v>
      </c>
      <c r="D92" s="155" t="s">
        <v>822</v>
      </c>
      <c r="E92" s="157">
        <v>9.7000000000000003E-2</v>
      </c>
      <c r="F92" s="158">
        <v>18.739999999999998</v>
      </c>
      <c r="G92" s="158">
        <v>1.81</v>
      </c>
    </row>
    <row r="93" spans="1:7" ht="15" customHeight="1" x14ac:dyDescent="0.25">
      <c r="A93" s="155" t="s">
        <v>871</v>
      </c>
      <c r="B93" s="156" t="s">
        <v>872</v>
      </c>
      <c r="C93" s="155" t="s">
        <v>118</v>
      </c>
      <c r="D93" s="155" t="s">
        <v>822</v>
      </c>
      <c r="E93" s="157">
        <v>0.252</v>
      </c>
      <c r="F93" s="158">
        <v>24.47</v>
      </c>
      <c r="G93" s="158">
        <v>6.16</v>
      </c>
    </row>
    <row r="94" spans="1:7" ht="18" customHeight="1" x14ac:dyDescent="0.25">
      <c r="A94" s="91"/>
      <c r="B94" s="91"/>
      <c r="C94" s="91"/>
      <c r="D94" s="91"/>
      <c r="E94" s="420" t="s">
        <v>825</v>
      </c>
      <c r="F94" s="420"/>
      <c r="G94" s="159">
        <v>7.97</v>
      </c>
    </row>
    <row r="95" spans="1:7" ht="15" customHeight="1" x14ac:dyDescent="0.25">
      <c r="A95" s="419" t="s">
        <v>830</v>
      </c>
      <c r="B95" s="419"/>
      <c r="C95" s="154" t="s">
        <v>98</v>
      </c>
      <c r="D95" s="154" t="s">
        <v>99</v>
      </c>
      <c r="E95" s="154" t="s">
        <v>808</v>
      </c>
      <c r="F95" s="154" t="s">
        <v>809</v>
      </c>
      <c r="G95" s="154" t="s">
        <v>79</v>
      </c>
    </row>
    <row r="96" spans="1:7" ht="21" customHeight="1" x14ac:dyDescent="0.25">
      <c r="A96" s="155" t="s">
        <v>876</v>
      </c>
      <c r="B96" s="156" t="s">
        <v>877</v>
      </c>
      <c r="C96" s="155" t="s">
        <v>118</v>
      </c>
      <c r="D96" s="155" t="s">
        <v>135</v>
      </c>
      <c r="E96" s="157">
        <v>1</v>
      </c>
      <c r="F96" s="158">
        <v>10.27</v>
      </c>
      <c r="G96" s="158">
        <v>10.27</v>
      </c>
    </row>
    <row r="97" spans="1:7" ht="15" customHeight="1" x14ac:dyDescent="0.25">
      <c r="A97" s="91"/>
      <c r="B97" s="91"/>
      <c r="C97" s="91"/>
      <c r="D97" s="91"/>
      <c r="E97" s="420" t="s">
        <v>835</v>
      </c>
      <c r="F97" s="420"/>
      <c r="G97" s="159">
        <v>10.27</v>
      </c>
    </row>
    <row r="98" spans="1:7" ht="15" customHeight="1" x14ac:dyDescent="0.25">
      <c r="A98" s="91"/>
      <c r="B98" s="91"/>
      <c r="C98" s="91"/>
      <c r="D98" s="91"/>
      <c r="E98" s="421" t="s">
        <v>826</v>
      </c>
      <c r="F98" s="421"/>
      <c r="G98" s="94">
        <v>19.16</v>
      </c>
    </row>
    <row r="99" spans="1:7" ht="9.75" customHeight="1" x14ac:dyDescent="0.25">
      <c r="A99" s="91"/>
      <c r="B99" s="91"/>
      <c r="C99" s="91"/>
      <c r="D99" s="91"/>
      <c r="E99" s="422"/>
      <c r="F99" s="422"/>
      <c r="G99" s="422"/>
    </row>
    <row r="100" spans="1:7" ht="19.5" customHeight="1" x14ac:dyDescent="0.25">
      <c r="A100" s="418" t="s">
        <v>878</v>
      </c>
      <c r="B100" s="418"/>
      <c r="C100" s="418"/>
      <c r="D100" s="418"/>
      <c r="E100" s="418"/>
      <c r="F100" s="418"/>
      <c r="G100" s="418"/>
    </row>
    <row r="101" spans="1:7" ht="15" customHeight="1" x14ac:dyDescent="0.25">
      <c r="A101" s="419" t="s">
        <v>838</v>
      </c>
      <c r="B101" s="419"/>
      <c r="C101" s="154" t="s">
        <v>98</v>
      </c>
      <c r="D101" s="154" t="s">
        <v>99</v>
      </c>
      <c r="E101" s="154" t="s">
        <v>808</v>
      </c>
      <c r="F101" s="154" t="s">
        <v>809</v>
      </c>
      <c r="G101" s="154" t="s">
        <v>79</v>
      </c>
    </row>
    <row r="102" spans="1:7" ht="37.5" customHeight="1" x14ac:dyDescent="0.25">
      <c r="A102" s="155" t="s">
        <v>879</v>
      </c>
      <c r="B102" s="156" t="s">
        <v>880</v>
      </c>
      <c r="C102" s="155" t="s">
        <v>118</v>
      </c>
      <c r="D102" s="155" t="s">
        <v>841</v>
      </c>
      <c r="E102" s="157">
        <v>0.71030000000000004</v>
      </c>
      <c r="F102" s="158">
        <v>0.38</v>
      </c>
      <c r="G102" s="158">
        <v>0.26</v>
      </c>
    </row>
    <row r="103" spans="1:7" ht="37.5" customHeight="1" x14ac:dyDescent="0.25">
      <c r="A103" s="155" t="s">
        <v>881</v>
      </c>
      <c r="B103" s="156" t="s">
        <v>882</v>
      </c>
      <c r="C103" s="155" t="s">
        <v>118</v>
      </c>
      <c r="D103" s="155" t="s">
        <v>844</v>
      </c>
      <c r="E103" s="157">
        <v>0.75339999999999996</v>
      </c>
      <c r="F103" s="158">
        <v>1.6</v>
      </c>
      <c r="G103" s="158">
        <v>1.2</v>
      </c>
    </row>
    <row r="104" spans="1:7" ht="18" customHeight="1" x14ac:dyDescent="0.25">
      <c r="A104" s="91"/>
      <c r="B104" s="91"/>
      <c r="C104" s="91"/>
      <c r="D104" s="91"/>
      <c r="E104" s="420" t="s">
        <v>847</v>
      </c>
      <c r="F104" s="420"/>
      <c r="G104" s="159">
        <v>1.46</v>
      </c>
    </row>
    <row r="105" spans="1:7" ht="15" customHeight="1" x14ac:dyDescent="0.25">
      <c r="A105" s="419" t="s">
        <v>807</v>
      </c>
      <c r="B105" s="419"/>
      <c r="C105" s="154" t="s">
        <v>98</v>
      </c>
      <c r="D105" s="154" t="s">
        <v>99</v>
      </c>
      <c r="E105" s="154" t="s">
        <v>808</v>
      </c>
      <c r="F105" s="154" t="s">
        <v>809</v>
      </c>
      <c r="G105" s="154" t="s">
        <v>79</v>
      </c>
    </row>
    <row r="106" spans="1:7" ht="21" customHeight="1" x14ac:dyDescent="0.25">
      <c r="A106" s="155" t="s">
        <v>883</v>
      </c>
      <c r="B106" s="156" t="s">
        <v>884</v>
      </c>
      <c r="C106" s="155" t="s">
        <v>118</v>
      </c>
      <c r="D106" s="155" t="s">
        <v>125</v>
      </c>
      <c r="E106" s="157">
        <v>0.72289999999999999</v>
      </c>
      <c r="F106" s="158">
        <v>119.08</v>
      </c>
      <c r="G106" s="158">
        <v>86.08</v>
      </c>
    </row>
    <row r="107" spans="1:7" ht="15" customHeight="1" x14ac:dyDescent="0.25">
      <c r="A107" s="155" t="s">
        <v>885</v>
      </c>
      <c r="B107" s="156" t="s">
        <v>886</v>
      </c>
      <c r="C107" s="155" t="s">
        <v>118</v>
      </c>
      <c r="D107" s="155" t="s">
        <v>135</v>
      </c>
      <c r="E107" s="157">
        <v>362.65789999999998</v>
      </c>
      <c r="F107" s="158">
        <v>0.7</v>
      </c>
      <c r="G107" s="158">
        <v>253.86</v>
      </c>
    </row>
    <row r="108" spans="1:7" ht="21" customHeight="1" x14ac:dyDescent="0.25">
      <c r="A108" s="155" t="s">
        <v>887</v>
      </c>
      <c r="B108" s="156" t="s">
        <v>888</v>
      </c>
      <c r="C108" s="155" t="s">
        <v>118</v>
      </c>
      <c r="D108" s="155" t="s">
        <v>125</v>
      </c>
      <c r="E108" s="157">
        <v>0.59340000000000004</v>
      </c>
      <c r="F108" s="158">
        <v>63.52</v>
      </c>
      <c r="G108" s="158">
        <v>37.69</v>
      </c>
    </row>
    <row r="109" spans="1:7" ht="15" customHeight="1" x14ac:dyDescent="0.25">
      <c r="A109" s="91"/>
      <c r="B109" s="91"/>
      <c r="C109" s="91"/>
      <c r="D109" s="91"/>
      <c r="E109" s="420" t="s">
        <v>818</v>
      </c>
      <c r="F109" s="420"/>
      <c r="G109" s="159">
        <v>377.63</v>
      </c>
    </row>
    <row r="110" spans="1:7" ht="15" customHeight="1" x14ac:dyDescent="0.25">
      <c r="A110" s="419" t="s">
        <v>819</v>
      </c>
      <c r="B110" s="419"/>
      <c r="C110" s="154" t="s">
        <v>98</v>
      </c>
      <c r="D110" s="154" t="s">
        <v>99</v>
      </c>
      <c r="E110" s="154" t="s">
        <v>808</v>
      </c>
      <c r="F110" s="154" t="s">
        <v>809</v>
      </c>
      <c r="G110" s="154" t="s">
        <v>79</v>
      </c>
    </row>
    <row r="111" spans="1:7" ht="21" customHeight="1" x14ac:dyDescent="0.25">
      <c r="A111" s="155" t="s">
        <v>889</v>
      </c>
      <c r="B111" s="156" t="s">
        <v>890</v>
      </c>
      <c r="C111" s="155" t="s">
        <v>118</v>
      </c>
      <c r="D111" s="155" t="s">
        <v>822</v>
      </c>
      <c r="E111" s="157">
        <v>1.4637</v>
      </c>
      <c r="F111" s="158">
        <v>22.33</v>
      </c>
      <c r="G111" s="158">
        <v>32.68</v>
      </c>
    </row>
    <row r="112" spans="1:7" ht="15" customHeight="1" x14ac:dyDescent="0.25">
      <c r="A112" s="155" t="s">
        <v>823</v>
      </c>
      <c r="B112" s="156" t="s">
        <v>824</v>
      </c>
      <c r="C112" s="155" t="s">
        <v>118</v>
      </c>
      <c r="D112" s="155" t="s">
        <v>822</v>
      </c>
      <c r="E112" s="157">
        <v>2.3117000000000001</v>
      </c>
      <c r="F112" s="158">
        <v>17.46</v>
      </c>
      <c r="G112" s="158">
        <v>40.36</v>
      </c>
    </row>
    <row r="113" spans="1:7" ht="18" customHeight="1" x14ac:dyDescent="0.25">
      <c r="A113" s="91"/>
      <c r="B113" s="91"/>
      <c r="C113" s="91"/>
      <c r="D113" s="91"/>
      <c r="E113" s="420" t="s">
        <v>825</v>
      </c>
      <c r="F113" s="420"/>
      <c r="G113" s="159">
        <v>73.040000000000006</v>
      </c>
    </row>
    <row r="114" spans="1:7" ht="15" customHeight="1" x14ac:dyDescent="0.25">
      <c r="A114" s="91"/>
      <c r="B114" s="91"/>
      <c r="C114" s="91"/>
      <c r="D114" s="91"/>
      <c r="E114" s="421" t="s">
        <v>826</v>
      </c>
      <c r="F114" s="421"/>
      <c r="G114" s="94">
        <v>452.13</v>
      </c>
    </row>
    <row r="115" spans="1:7" ht="9.75" customHeight="1" x14ac:dyDescent="0.25">
      <c r="A115" s="91"/>
      <c r="B115" s="91"/>
      <c r="C115" s="91"/>
      <c r="D115" s="91"/>
      <c r="E115" s="422"/>
      <c r="F115" s="422"/>
      <c r="G115" s="422"/>
    </row>
    <row r="116" spans="1:7" ht="19.5" customHeight="1" x14ac:dyDescent="0.25">
      <c r="A116" s="418" t="s">
        <v>891</v>
      </c>
      <c r="B116" s="418"/>
      <c r="C116" s="418"/>
      <c r="D116" s="418"/>
      <c r="E116" s="418"/>
      <c r="F116" s="418"/>
      <c r="G116" s="418"/>
    </row>
    <row r="117" spans="1:7" ht="15" customHeight="1" x14ac:dyDescent="0.25">
      <c r="A117" s="419" t="s">
        <v>838</v>
      </c>
      <c r="B117" s="419"/>
      <c r="C117" s="154" t="s">
        <v>98</v>
      </c>
      <c r="D117" s="154" t="s">
        <v>99</v>
      </c>
      <c r="E117" s="154" t="s">
        <v>808</v>
      </c>
      <c r="F117" s="154" t="s">
        <v>809</v>
      </c>
      <c r="G117" s="154" t="s">
        <v>79</v>
      </c>
    </row>
    <row r="118" spans="1:7" ht="28.5" customHeight="1" x14ac:dyDescent="0.25">
      <c r="A118" s="155" t="s">
        <v>892</v>
      </c>
      <c r="B118" s="156" t="s">
        <v>893</v>
      </c>
      <c r="C118" s="155" t="s">
        <v>118</v>
      </c>
      <c r="D118" s="155" t="s">
        <v>841</v>
      </c>
      <c r="E118" s="157">
        <v>0.13</v>
      </c>
      <c r="F118" s="158">
        <v>0.54</v>
      </c>
      <c r="G118" s="158">
        <v>7.0000000000000007E-2</v>
      </c>
    </row>
    <row r="119" spans="1:7" ht="28.5" customHeight="1" x14ac:dyDescent="0.25">
      <c r="A119" s="155" t="s">
        <v>894</v>
      </c>
      <c r="B119" s="156" t="s">
        <v>895</v>
      </c>
      <c r="C119" s="155" t="s">
        <v>118</v>
      </c>
      <c r="D119" s="155" t="s">
        <v>844</v>
      </c>
      <c r="E119" s="157">
        <v>9.4E-2</v>
      </c>
      <c r="F119" s="158">
        <v>1.24</v>
      </c>
      <c r="G119" s="158">
        <v>0.11</v>
      </c>
    </row>
    <row r="120" spans="1:7" ht="18" customHeight="1" x14ac:dyDescent="0.25">
      <c r="A120" s="91"/>
      <c r="B120" s="91"/>
      <c r="C120" s="91"/>
      <c r="D120" s="91"/>
      <c r="E120" s="420" t="s">
        <v>847</v>
      </c>
      <c r="F120" s="420"/>
      <c r="G120" s="159">
        <v>0.18</v>
      </c>
    </row>
    <row r="121" spans="1:7" ht="15" customHeight="1" x14ac:dyDescent="0.25">
      <c r="A121" s="419" t="s">
        <v>819</v>
      </c>
      <c r="B121" s="419"/>
      <c r="C121" s="154" t="s">
        <v>98</v>
      </c>
      <c r="D121" s="154" t="s">
        <v>99</v>
      </c>
      <c r="E121" s="154" t="s">
        <v>808</v>
      </c>
      <c r="F121" s="154" t="s">
        <v>809</v>
      </c>
      <c r="G121" s="154" t="s">
        <v>79</v>
      </c>
    </row>
    <row r="122" spans="1:7" ht="21" customHeight="1" x14ac:dyDescent="0.25">
      <c r="A122" s="155" t="s">
        <v>820</v>
      </c>
      <c r="B122" s="156" t="s">
        <v>821</v>
      </c>
      <c r="C122" s="155" t="s">
        <v>118</v>
      </c>
      <c r="D122" s="155" t="s">
        <v>822</v>
      </c>
      <c r="E122" s="157">
        <v>0.224</v>
      </c>
      <c r="F122" s="158">
        <v>24.47</v>
      </c>
      <c r="G122" s="158">
        <v>5.48</v>
      </c>
    </row>
    <row r="123" spans="1:7" ht="15" customHeight="1" x14ac:dyDescent="0.25">
      <c r="A123" s="155" t="s">
        <v>828</v>
      </c>
      <c r="B123" s="156" t="s">
        <v>829</v>
      </c>
      <c r="C123" s="155" t="s">
        <v>118</v>
      </c>
      <c r="D123" s="155" t="s">
        <v>822</v>
      </c>
      <c r="E123" s="157">
        <v>0.224</v>
      </c>
      <c r="F123" s="158">
        <v>24.71</v>
      </c>
      <c r="G123" s="158">
        <v>5.53</v>
      </c>
    </row>
    <row r="124" spans="1:7" ht="15" customHeight="1" x14ac:dyDescent="0.25">
      <c r="A124" s="155" t="s">
        <v>823</v>
      </c>
      <c r="B124" s="156" t="s">
        <v>824</v>
      </c>
      <c r="C124" s="155" t="s">
        <v>118</v>
      </c>
      <c r="D124" s="155" t="s">
        <v>822</v>
      </c>
      <c r="E124" s="157">
        <v>1.345</v>
      </c>
      <c r="F124" s="158">
        <v>17.46</v>
      </c>
      <c r="G124" s="158">
        <v>23.48</v>
      </c>
    </row>
    <row r="125" spans="1:7" ht="18" customHeight="1" x14ac:dyDescent="0.25">
      <c r="A125" s="91"/>
      <c r="B125" s="91"/>
      <c r="C125" s="91"/>
      <c r="D125" s="91"/>
      <c r="E125" s="420" t="s">
        <v>825</v>
      </c>
      <c r="F125" s="420"/>
      <c r="G125" s="159">
        <v>34.49</v>
      </c>
    </row>
    <row r="126" spans="1:7" ht="15" customHeight="1" x14ac:dyDescent="0.25">
      <c r="A126" s="91"/>
      <c r="B126" s="91"/>
      <c r="C126" s="91"/>
      <c r="D126" s="91"/>
      <c r="E126" s="421" t="s">
        <v>826</v>
      </c>
      <c r="F126" s="421"/>
      <c r="G126" s="94">
        <v>34.67</v>
      </c>
    </row>
    <row r="127" spans="1:7" ht="9.75" customHeight="1" x14ac:dyDescent="0.25">
      <c r="A127" s="91"/>
      <c r="B127" s="91"/>
      <c r="C127" s="91"/>
      <c r="D127" s="91"/>
      <c r="E127" s="422"/>
      <c r="F127" s="422"/>
      <c r="G127" s="422"/>
    </row>
    <row r="128" spans="1:7" ht="19.5" customHeight="1" x14ac:dyDescent="0.25">
      <c r="A128" s="418" t="s">
        <v>896</v>
      </c>
      <c r="B128" s="418"/>
      <c r="C128" s="418"/>
      <c r="D128" s="418"/>
      <c r="E128" s="418"/>
      <c r="F128" s="418"/>
      <c r="G128" s="418"/>
    </row>
    <row r="129" spans="1:7" ht="15" customHeight="1" x14ac:dyDescent="0.25">
      <c r="A129" s="419" t="s">
        <v>819</v>
      </c>
      <c r="B129" s="419"/>
      <c r="C129" s="154" t="s">
        <v>98</v>
      </c>
      <c r="D129" s="154" t="s">
        <v>99</v>
      </c>
      <c r="E129" s="154" t="s">
        <v>808</v>
      </c>
      <c r="F129" s="154" t="s">
        <v>809</v>
      </c>
      <c r="G129" s="154" t="s">
        <v>79</v>
      </c>
    </row>
    <row r="130" spans="1:7" ht="15" customHeight="1" x14ac:dyDescent="0.25">
      <c r="A130" s="155" t="s">
        <v>828</v>
      </c>
      <c r="B130" s="156" t="s">
        <v>829</v>
      </c>
      <c r="C130" s="155" t="s">
        <v>118</v>
      </c>
      <c r="D130" s="155" t="s">
        <v>822</v>
      </c>
      <c r="E130" s="157">
        <v>1.004</v>
      </c>
      <c r="F130" s="158">
        <v>24.71</v>
      </c>
      <c r="G130" s="158">
        <v>24.8</v>
      </c>
    </row>
    <row r="131" spans="1:7" ht="15" customHeight="1" x14ac:dyDescent="0.25">
      <c r="A131" s="155" t="s">
        <v>823</v>
      </c>
      <c r="B131" s="156" t="s">
        <v>824</v>
      </c>
      <c r="C131" s="155" t="s">
        <v>118</v>
      </c>
      <c r="D131" s="155" t="s">
        <v>822</v>
      </c>
      <c r="E131" s="157">
        <v>3.5150000000000001</v>
      </c>
      <c r="F131" s="158">
        <v>17.46</v>
      </c>
      <c r="G131" s="158">
        <v>61.37</v>
      </c>
    </row>
    <row r="132" spans="1:7" ht="18" customHeight="1" x14ac:dyDescent="0.25">
      <c r="A132" s="91"/>
      <c r="B132" s="91"/>
      <c r="C132" s="91"/>
      <c r="D132" s="91"/>
      <c r="E132" s="420" t="s">
        <v>825</v>
      </c>
      <c r="F132" s="420"/>
      <c r="G132" s="159">
        <v>86.17</v>
      </c>
    </row>
    <row r="133" spans="1:7" ht="15" customHeight="1" x14ac:dyDescent="0.25">
      <c r="A133" s="91"/>
      <c r="B133" s="91"/>
      <c r="C133" s="91"/>
      <c r="D133" s="91"/>
      <c r="E133" s="421" t="s">
        <v>826</v>
      </c>
      <c r="F133" s="421"/>
      <c r="G133" s="94">
        <v>86.17</v>
      </c>
    </row>
    <row r="134" spans="1:7" ht="9.75" customHeight="1" x14ac:dyDescent="0.25">
      <c r="A134" s="91"/>
      <c r="B134" s="91"/>
      <c r="C134" s="91"/>
      <c r="D134" s="91"/>
      <c r="E134" s="422"/>
      <c r="F134" s="422"/>
      <c r="G134" s="422"/>
    </row>
    <row r="135" spans="1:7" ht="19.5" customHeight="1" x14ac:dyDescent="0.25">
      <c r="A135" s="418" t="s">
        <v>897</v>
      </c>
      <c r="B135" s="418"/>
      <c r="C135" s="418"/>
      <c r="D135" s="418"/>
      <c r="E135" s="418"/>
      <c r="F135" s="418"/>
      <c r="G135" s="418"/>
    </row>
    <row r="136" spans="1:7" ht="15" customHeight="1" x14ac:dyDescent="0.25">
      <c r="A136" s="419" t="s">
        <v>838</v>
      </c>
      <c r="B136" s="419"/>
      <c r="C136" s="154" t="s">
        <v>98</v>
      </c>
      <c r="D136" s="154" t="s">
        <v>99</v>
      </c>
      <c r="E136" s="154" t="s">
        <v>808</v>
      </c>
      <c r="F136" s="154" t="s">
        <v>809</v>
      </c>
      <c r="G136" s="154" t="s">
        <v>79</v>
      </c>
    </row>
    <row r="137" spans="1:7" ht="45.75" customHeight="1" x14ac:dyDescent="0.25">
      <c r="A137" s="155" t="s">
        <v>839</v>
      </c>
      <c r="B137" s="156" t="s">
        <v>840</v>
      </c>
      <c r="C137" s="155" t="s">
        <v>118</v>
      </c>
      <c r="D137" s="155" t="s">
        <v>841</v>
      </c>
      <c r="E137" s="157">
        <v>5.9999999999999995E-4</v>
      </c>
      <c r="F137" s="158">
        <v>63.55</v>
      </c>
      <c r="G137" s="158">
        <v>0.03</v>
      </c>
    </row>
    <row r="138" spans="1:7" ht="45.75" customHeight="1" x14ac:dyDescent="0.25">
      <c r="A138" s="155" t="s">
        <v>842</v>
      </c>
      <c r="B138" s="156" t="s">
        <v>843</v>
      </c>
      <c r="C138" s="155" t="s">
        <v>118</v>
      </c>
      <c r="D138" s="155" t="s">
        <v>844</v>
      </c>
      <c r="E138" s="157">
        <v>5.4000000000000003E-3</v>
      </c>
      <c r="F138" s="158">
        <v>296.89</v>
      </c>
      <c r="G138" s="158">
        <v>1.6</v>
      </c>
    </row>
    <row r="139" spans="1:7" ht="28.5" customHeight="1" x14ac:dyDescent="0.25">
      <c r="A139" s="155" t="s">
        <v>845</v>
      </c>
      <c r="B139" s="156" t="s">
        <v>846</v>
      </c>
      <c r="C139" s="155" t="s">
        <v>118</v>
      </c>
      <c r="D139" s="155" t="s">
        <v>844</v>
      </c>
      <c r="E139" s="157">
        <v>9.4200000000000006E-2</v>
      </c>
      <c r="F139" s="158">
        <v>10.72</v>
      </c>
      <c r="G139" s="158">
        <v>1</v>
      </c>
    </row>
    <row r="140" spans="1:7" ht="18" customHeight="1" x14ac:dyDescent="0.25">
      <c r="A140" s="91"/>
      <c r="B140" s="91"/>
      <c r="C140" s="91"/>
      <c r="D140" s="91"/>
      <c r="E140" s="420" t="s">
        <v>847</v>
      </c>
      <c r="F140" s="420"/>
      <c r="G140" s="159">
        <v>2.63</v>
      </c>
    </row>
    <row r="141" spans="1:7" ht="15" customHeight="1" x14ac:dyDescent="0.25">
      <c r="A141" s="419" t="s">
        <v>819</v>
      </c>
      <c r="B141" s="419"/>
      <c r="C141" s="154" t="s">
        <v>98</v>
      </c>
      <c r="D141" s="154" t="s">
        <v>99</v>
      </c>
      <c r="E141" s="154" t="s">
        <v>808</v>
      </c>
      <c r="F141" s="154" t="s">
        <v>809</v>
      </c>
      <c r="G141" s="154" t="s">
        <v>79</v>
      </c>
    </row>
    <row r="142" spans="1:7" ht="15" customHeight="1" x14ac:dyDescent="0.25">
      <c r="A142" s="155" t="s">
        <v>823</v>
      </c>
      <c r="B142" s="156" t="s">
        <v>824</v>
      </c>
      <c r="C142" s="155" t="s">
        <v>118</v>
      </c>
      <c r="D142" s="155" t="s">
        <v>822</v>
      </c>
      <c r="E142" s="157">
        <v>0.88090000000000002</v>
      </c>
      <c r="F142" s="158">
        <v>17.46</v>
      </c>
      <c r="G142" s="158">
        <v>15.38</v>
      </c>
    </row>
    <row r="143" spans="1:7" ht="18" customHeight="1" x14ac:dyDescent="0.25">
      <c r="A143" s="91"/>
      <c r="B143" s="91"/>
      <c r="C143" s="91"/>
      <c r="D143" s="91"/>
      <c r="E143" s="420" t="s">
        <v>825</v>
      </c>
      <c r="F143" s="420"/>
      <c r="G143" s="159">
        <v>15.38</v>
      </c>
    </row>
    <row r="144" spans="1:7" ht="15" customHeight="1" x14ac:dyDescent="0.25">
      <c r="A144" s="91"/>
      <c r="B144" s="91"/>
      <c r="C144" s="91"/>
      <c r="D144" s="91"/>
      <c r="E144" s="421" t="s">
        <v>826</v>
      </c>
      <c r="F144" s="421"/>
      <c r="G144" s="94">
        <v>18.010000000000002</v>
      </c>
    </row>
    <row r="145" spans="1:7" ht="9.75" customHeight="1" x14ac:dyDescent="0.25">
      <c r="A145" s="91"/>
      <c r="B145" s="91"/>
      <c r="C145" s="91"/>
      <c r="D145" s="91"/>
      <c r="E145" s="422"/>
      <c r="F145" s="422"/>
      <c r="G145" s="422"/>
    </row>
    <row r="146" spans="1:7" ht="19.5" customHeight="1" x14ac:dyDescent="0.25">
      <c r="A146" s="418" t="s">
        <v>898</v>
      </c>
      <c r="B146" s="418"/>
      <c r="C146" s="418"/>
      <c r="D146" s="418"/>
      <c r="E146" s="418"/>
      <c r="F146" s="418"/>
      <c r="G146" s="418"/>
    </row>
    <row r="147" spans="1:7" ht="15" customHeight="1" x14ac:dyDescent="0.25">
      <c r="A147" s="419" t="s">
        <v>838</v>
      </c>
      <c r="B147" s="419"/>
      <c r="C147" s="154" t="s">
        <v>98</v>
      </c>
      <c r="D147" s="154" t="s">
        <v>99</v>
      </c>
      <c r="E147" s="154" t="s">
        <v>808</v>
      </c>
      <c r="F147" s="154" t="s">
        <v>809</v>
      </c>
      <c r="G147" s="154" t="s">
        <v>79</v>
      </c>
    </row>
    <row r="148" spans="1:7" ht="28.5" customHeight="1" x14ac:dyDescent="0.25">
      <c r="A148" s="155" t="s">
        <v>849</v>
      </c>
      <c r="B148" s="156" t="s">
        <v>850</v>
      </c>
      <c r="C148" s="155" t="s">
        <v>118</v>
      </c>
      <c r="D148" s="155" t="s">
        <v>841</v>
      </c>
      <c r="E148" s="157">
        <v>5.2999999999999999E-2</v>
      </c>
      <c r="F148" s="158">
        <v>24.18</v>
      </c>
      <c r="G148" s="158">
        <v>1.28</v>
      </c>
    </row>
    <row r="149" spans="1:7" ht="28.5" customHeight="1" x14ac:dyDescent="0.25">
      <c r="A149" s="155" t="s">
        <v>851</v>
      </c>
      <c r="B149" s="156" t="s">
        <v>852</v>
      </c>
      <c r="C149" s="155" t="s">
        <v>118</v>
      </c>
      <c r="D149" s="155" t="s">
        <v>844</v>
      </c>
      <c r="E149" s="157">
        <v>1.2999999999999999E-2</v>
      </c>
      <c r="F149" s="158">
        <v>25.21</v>
      </c>
      <c r="G149" s="158">
        <v>0.32</v>
      </c>
    </row>
    <row r="150" spans="1:7" ht="18" customHeight="1" x14ac:dyDescent="0.25">
      <c r="A150" s="91"/>
      <c r="B150" s="91"/>
      <c r="C150" s="91"/>
      <c r="D150" s="91"/>
      <c r="E150" s="420" t="s">
        <v>847</v>
      </c>
      <c r="F150" s="420"/>
      <c r="G150" s="159">
        <v>1.6</v>
      </c>
    </row>
    <row r="151" spans="1:7" ht="15" customHeight="1" x14ac:dyDescent="0.25">
      <c r="A151" s="419" t="s">
        <v>807</v>
      </c>
      <c r="B151" s="419"/>
      <c r="C151" s="154" t="s">
        <v>98</v>
      </c>
      <c r="D151" s="154" t="s">
        <v>99</v>
      </c>
      <c r="E151" s="154" t="s">
        <v>808</v>
      </c>
      <c r="F151" s="154" t="s">
        <v>809</v>
      </c>
      <c r="G151" s="154" t="s">
        <v>79</v>
      </c>
    </row>
    <row r="152" spans="1:7" ht="21" customHeight="1" x14ac:dyDescent="0.25">
      <c r="A152" s="155" t="s">
        <v>853</v>
      </c>
      <c r="B152" s="156" t="s">
        <v>854</v>
      </c>
      <c r="C152" s="155" t="s">
        <v>118</v>
      </c>
      <c r="D152" s="155" t="s">
        <v>855</v>
      </c>
      <c r="E152" s="157">
        <v>1.67E-2</v>
      </c>
      <c r="F152" s="158">
        <v>6.38</v>
      </c>
      <c r="G152" s="158">
        <v>0.1</v>
      </c>
    </row>
    <row r="153" spans="1:7" ht="21" customHeight="1" x14ac:dyDescent="0.25">
      <c r="A153" s="155" t="s">
        <v>812</v>
      </c>
      <c r="B153" s="156" t="s">
        <v>813</v>
      </c>
      <c r="C153" s="155" t="s">
        <v>118</v>
      </c>
      <c r="D153" s="155" t="s">
        <v>119</v>
      </c>
      <c r="E153" s="157">
        <v>0.60499999999999998</v>
      </c>
      <c r="F153" s="158">
        <v>7.21</v>
      </c>
      <c r="G153" s="158">
        <v>4.3600000000000003</v>
      </c>
    </row>
    <row r="154" spans="1:7" ht="15" customHeight="1" x14ac:dyDescent="0.25">
      <c r="A154" s="155" t="s">
        <v>899</v>
      </c>
      <c r="B154" s="156" t="s">
        <v>900</v>
      </c>
      <c r="C154" s="155" t="s">
        <v>118</v>
      </c>
      <c r="D154" s="155" t="s">
        <v>135</v>
      </c>
      <c r="E154" s="157">
        <v>2.5999999999999999E-2</v>
      </c>
      <c r="F154" s="158">
        <v>15.94</v>
      </c>
      <c r="G154" s="158">
        <v>0.41</v>
      </c>
    </row>
    <row r="155" spans="1:7" ht="21" customHeight="1" x14ac:dyDescent="0.25">
      <c r="A155" s="155" t="s">
        <v>858</v>
      </c>
      <c r="B155" s="156" t="s">
        <v>859</v>
      </c>
      <c r="C155" s="155" t="s">
        <v>118</v>
      </c>
      <c r="D155" s="155" t="s">
        <v>135</v>
      </c>
      <c r="E155" s="157">
        <v>5.2999999999999999E-2</v>
      </c>
      <c r="F155" s="158">
        <v>19.309999999999999</v>
      </c>
      <c r="G155" s="158">
        <v>1.02</v>
      </c>
    </row>
    <row r="156" spans="1:7" ht="21" customHeight="1" x14ac:dyDescent="0.25">
      <c r="A156" s="155" t="s">
        <v>860</v>
      </c>
      <c r="B156" s="156" t="s">
        <v>861</v>
      </c>
      <c r="C156" s="155" t="s">
        <v>118</v>
      </c>
      <c r="D156" s="155" t="s">
        <v>119</v>
      </c>
      <c r="E156" s="157">
        <v>0.54700000000000004</v>
      </c>
      <c r="F156" s="158">
        <v>2.52</v>
      </c>
      <c r="G156" s="158">
        <v>1.37</v>
      </c>
    </row>
    <row r="157" spans="1:7" ht="21" customHeight="1" x14ac:dyDescent="0.25">
      <c r="A157" s="155" t="s">
        <v>862</v>
      </c>
      <c r="B157" s="156" t="s">
        <v>863</v>
      </c>
      <c r="C157" s="155" t="s">
        <v>118</v>
      </c>
      <c r="D157" s="155" t="s">
        <v>119</v>
      </c>
      <c r="E157" s="157">
        <v>1.1339999999999999</v>
      </c>
      <c r="F157" s="158">
        <v>11.96</v>
      </c>
      <c r="G157" s="158">
        <v>13.56</v>
      </c>
    </row>
    <row r="158" spans="1:7" ht="15" customHeight="1" x14ac:dyDescent="0.25">
      <c r="A158" s="91"/>
      <c r="B158" s="91"/>
      <c r="C158" s="91"/>
      <c r="D158" s="91"/>
      <c r="E158" s="420" t="s">
        <v>818</v>
      </c>
      <c r="F158" s="420"/>
      <c r="G158" s="159">
        <v>20.82</v>
      </c>
    </row>
    <row r="159" spans="1:7" ht="15" customHeight="1" x14ac:dyDescent="0.25">
      <c r="A159" s="419" t="s">
        <v>819</v>
      </c>
      <c r="B159" s="419"/>
      <c r="C159" s="154" t="s">
        <v>98</v>
      </c>
      <c r="D159" s="154" t="s">
        <v>99</v>
      </c>
      <c r="E159" s="154" t="s">
        <v>808</v>
      </c>
      <c r="F159" s="154" t="s">
        <v>809</v>
      </c>
      <c r="G159" s="154" t="s">
        <v>79</v>
      </c>
    </row>
    <row r="160" spans="1:7" ht="21" customHeight="1" x14ac:dyDescent="0.25">
      <c r="A160" s="155" t="s">
        <v>864</v>
      </c>
      <c r="B160" s="156" t="s">
        <v>865</v>
      </c>
      <c r="C160" s="155" t="s">
        <v>118</v>
      </c>
      <c r="D160" s="155" t="s">
        <v>822</v>
      </c>
      <c r="E160" s="157">
        <v>0.47699999999999998</v>
      </c>
      <c r="F160" s="158">
        <v>18.8</v>
      </c>
      <c r="G160" s="158">
        <v>8.9600000000000009</v>
      </c>
    </row>
    <row r="161" spans="1:7" ht="21" customHeight="1" x14ac:dyDescent="0.25">
      <c r="A161" s="155" t="s">
        <v>820</v>
      </c>
      <c r="B161" s="156" t="s">
        <v>821</v>
      </c>
      <c r="C161" s="155" t="s">
        <v>118</v>
      </c>
      <c r="D161" s="155" t="s">
        <v>822</v>
      </c>
      <c r="E161" s="157">
        <v>1.0880000000000001</v>
      </c>
      <c r="F161" s="158">
        <v>24.47</v>
      </c>
      <c r="G161" s="158">
        <v>26.62</v>
      </c>
    </row>
    <row r="162" spans="1:7" ht="18" customHeight="1" x14ac:dyDescent="0.25">
      <c r="A162" s="91"/>
      <c r="B162" s="91"/>
      <c r="C162" s="91"/>
      <c r="D162" s="91"/>
      <c r="E162" s="420" t="s">
        <v>825</v>
      </c>
      <c r="F162" s="420"/>
      <c r="G162" s="159">
        <v>35.58</v>
      </c>
    </row>
    <row r="163" spans="1:7" ht="15" customHeight="1" x14ac:dyDescent="0.25">
      <c r="A163" s="91"/>
      <c r="B163" s="91"/>
      <c r="C163" s="91"/>
      <c r="D163" s="91"/>
      <c r="E163" s="421" t="s">
        <v>826</v>
      </c>
      <c r="F163" s="421"/>
      <c r="G163" s="94">
        <v>58</v>
      </c>
    </row>
    <row r="164" spans="1:7" ht="9.75" customHeight="1" x14ac:dyDescent="0.25">
      <c r="A164" s="91"/>
      <c r="B164" s="91"/>
      <c r="C164" s="91"/>
      <c r="D164" s="91"/>
      <c r="E164" s="422"/>
      <c r="F164" s="422"/>
      <c r="G164" s="422"/>
    </row>
    <row r="165" spans="1:7" ht="19.5" customHeight="1" x14ac:dyDescent="0.25">
      <c r="A165" s="418" t="s">
        <v>901</v>
      </c>
      <c r="B165" s="418"/>
      <c r="C165" s="418"/>
      <c r="D165" s="418"/>
      <c r="E165" s="418"/>
      <c r="F165" s="418"/>
      <c r="G165" s="418"/>
    </row>
    <row r="166" spans="1:7" ht="15" customHeight="1" x14ac:dyDescent="0.25">
      <c r="A166" s="419" t="s">
        <v>807</v>
      </c>
      <c r="B166" s="419"/>
      <c r="C166" s="154" t="s">
        <v>98</v>
      </c>
      <c r="D166" s="154" t="s">
        <v>99</v>
      </c>
      <c r="E166" s="154" t="s">
        <v>808</v>
      </c>
      <c r="F166" s="154" t="s">
        <v>809</v>
      </c>
      <c r="G166" s="154" t="s">
        <v>79</v>
      </c>
    </row>
    <row r="167" spans="1:7" ht="21" customHeight="1" x14ac:dyDescent="0.25">
      <c r="A167" s="155" t="s">
        <v>810</v>
      </c>
      <c r="B167" s="156" t="s">
        <v>811</v>
      </c>
      <c r="C167" s="155" t="s">
        <v>118</v>
      </c>
      <c r="D167" s="155" t="s">
        <v>135</v>
      </c>
      <c r="E167" s="157">
        <v>2.5000000000000001E-2</v>
      </c>
      <c r="F167" s="158">
        <v>26.9</v>
      </c>
      <c r="G167" s="158">
        <v>0.67</v>
      </c>
    </row>
    <row r="168" spans="1:7" ht="28.5" customHeight="1" x14ac:dyDescent="0.25">
      <c r="A168" s="155" t="s">
        <v>867</v>
      </c>
      <c r="B168" s="156" t="s">
        <v>868</v>
      </c>
      <c r="C168" s="155" t="s">
        <v>118</v>
      </c>
      <c r="D168" s="155" t="s">
        <v>240</v>
      </c>
      <c r="E168" s="157">
        <v>0.81899999999999995</v>
      </c>
      <c r="F168" s="158">
        <v>0.22</v>
      </c>
      <c r="G168" s="158">
        <v>0.18</v>
      </c>
    </row>
    <row r="169" spans="1:7" ht="15" customHeight="1" x14ac:dyDescent="0.25">
      <c r="A169" s="91"/>
      <c r="B169" s="91"/>
      <c r="C169" s="91"/>
      <c r="D169" s="91"/>
      <c r="E169" s="420" t="s">
        <v>818</v>
      </c>
      <c r="F169" s="420"/>
      <c r="G169" s="159">
        <v>0.85</v>
      </c>
    </row>
    <row r="170" spans="1:7" ht="15" customHeight="1" x14ac:dyDescent="0.25">
      <c r="A170" s="419" t="s">
        <v>819</v>
      </c>
      <c r="B170" s="419"/>
      <c r="C170" s="154" t="s">
        <v>98</v>
      </c>
      <c r="D170" s="154" t="s">
        <v>99</v>
      </c>
      <c r="E170" s="154" t="s">
        <v>808</v>
      </c>
      <c r="F170" s="154" t="s">
        <v>809</v>
      </c>
      <c r="G170" s="154" t="s">
        <v>79</v>
      </c>
    </row>
    <row r="171" spans="1:7" ht="21" customHeight="1" x14ac:dyDescent="0.25">
      <c r="A171" s="155" t="s">
        <v>869</v>
      </c>
      <c r="B171" s="156" t="s">
        <v>870</v>
      </c>
      <c r="C171" s="155" t="s">
        <v>118</v>
      </c>
      <c r="D171" s="155" t="s">
        <v>822</v>
      </c>
      <c r="E171" s="157">
        <v>6.4000000000000001E-2</v>
      </c>
      <c r="F171" s="158">
        <v>18.739999999999998</v>
      </c>
      <c r="G171" s="158">
        <v>1.19</v>
      </c>
    </row>
    <row r="172" spans="1:7" ht="15" customHeight="1" x14ac:dyDescent="0.25">
      <c r="A172" s="155" t="s">
        <v>871</v>
      </c>
      <c r="B172" s="156" t="s">
        <v>872</v>
      </c>
      <c r="C172" s="155" t="s">
        <v>118</v>
      </c>
      <c r="D172" s="155" t="s">
        <v>822</v>
      </c>
      <c r="E172" s="157">
        <v>0.16600000000000001</v>
      </c>
      <c r="F172" s="158">
        <v>24.47</v>
      </c>
      <c r="G172" s="158">
        <v>4.0599999999999996</v>
      </c>
    </row>
    <row r="173" spans="1:7" ht="18" customHeight="1" x14ac:dyDescent="0.25">
      <c r="A173" s="91"/>
      <c r="B173" s="91"/>
      <c r="C173" s="91"/>
      <c r="D173" s="91"/>
      <c r="E173" s="420" t="s">
        <v>825</v>
      </c>
      <c r="F173" s="420"/>
      <c r="G173" s="159">
        <v>5.25</v>
      </c>
    </row>
    <row r="174" spans="1:7" ht="15" customHeight="1" x14ac:dyDescent="0.25">
      <c r="A174" s="419" t="s">
        <v>830</v>
      </c>
      <c r="B174" s="419"/>
      <c r="C174" s="154" t="s">
        <v>98</v>
      </c>
      <c r="D174" s="154" t="s">
        <v>99</v>
      </c>
      <c r="E174" s="154" t="s">
        <v>808</v>
      </c>
      <c r="F174" s="154" t="s">
        <v>809</v>
      </c>
      <c r="G174" s="154" t="s">
        <v>79</v>
      </c>
    </row>
    <row r="175" spans="1:7" ht="21" customHeight="1" x14ac:dyDescent="0.25">
      <c r="A175" s="155" t="s">
        <v>876</v>
      </c>
      <c r="B175" s="156" t="s">
        <v>877</v>
      </c>
      <c r="C175" s="155" t="s">
        <v>118</v>
      </c>
      <c r="D175" s="155" t="s">
        <v>135</v>
      </c>
      <c r="E175" s="157">
        <v>1</v>
      </c>
      <c r="F175" s="158">
        <v>10.27</v>
      </c>
      <c r="G175" s="158">
        <v>10.27</v>
      </c>
    </row>
    <row r="176" spans="1:7" ht="15" customHeight="1" x14ac:dyDescent="0.25">
      <c r="A176" s="91"/>
      <c r="B176" s="91"/>
      <c r="C176" s="91"/>
      <c r="D176" s="91"/>
      <c r="E176" s="420" t="s">
        <v>835</v>
      </c>
      <c r="F176" s="420"/>
      <c r="G176" s="159">
        <v>10.27</v>
      </c>
    </row>
    <row r="177" spans="1:7" ht="15" customHeight="1" x14ac:dyDescent="0.25">
      <c r="A177" s="91"/>
      <c r="B177" s="91"/>
      <c r="C177" s="91"/>
      <c r="D177" s="91"/>
      <c r="E177" s="421" t="s">
        <v>826</v>
      </c>
      <c r="F177" s="421"/>
      <c r="G177" s="94">
        <v>16.37</v>
      </c>
    </row>
    <row r="178" spans="1:7" ht="9.75" customHeight="1" x14ac:dyDescent="0.25">
      <c r="A178" s="91"/>
      <c r="B178" s="91"/>
      <c r="C178" s="91"/>
      <c r="D178" s="91"/>
      <c r="E178" s="422"/>
      <c r="F178" s="422"/>
      <c r="G178" s="422"/>
    </row>
    <row r="179" spans="1:7" ht="19.5" customHeight="1" x14ac:dyDescent="0.25">
      <c r="A179" s="418" t="s">
        <v>902</v>
      </c>
      <c r="B179" s="418"/>
      <c r="C179" s="418"/>
      <c r="D179" s="418"/>
      <c r="E179" s="418"/>
      <c r="F179" s="418"/>
      <c r="G179" s="418"/>
    </row>
    <row r="180" spans="1:7" ht="15" customHeight="1" x14ac:dyDescent="0.25">
      <c r="A180" s="419" t="s">
        <v>807</v>
      </c>
      <c r="B180" s="419"/>
      <c r="C180" s="154" t="s">
        <v>98</v>
      </c>
      <c r="D180" s="154" t="s">
        <v>99</v>
      </c>
      <c r="E180" s="154" t="s">
        <v>808</v>
      </c>
      <c r="F180" s="154" t="s">
        <v>809</v>
      </c>
      <c r="G180" s="154" t="s">
        <v>79</v>
      </c>
    </row>
    <row r="181" spans="1:7" ht="21" customHeight="1" x14ac:dyDescent="0.25">
      <c r="A181" s="155" t="s">
        <v>810</v>
      </c>
      <c r="B181" s="156" t="s">
        <v>811</v>
      </c>
      <c r="C181" s="155" t="s">
        <v>118</v>
      </c>
      <c r="D181" s="155" t="s">
        <v>135</v>
      </c>
      <c r="E181" s="157">
        <v>2.5000000000000001E-2</v>
      </c>
      <c r="F181" s="158">
        <v>26.9</v>
      </c>
      <c r="G181" s="158">
        <v>0.67</v>
      </c>
    </row>
    <row r="182" spans="1:7" ht="28.5" customHeight="1" x14ac:dyDescent="0.25">
      <c r="A182" s="155" t="s">
        <v>867</v>
      </c>
      <c r="B182" s="156" t="s">
        <v>868</v>
      </c>
      <c r="C182" s="155" t="s">
        <v>118</v>
      </c>
      <c r="D182" s="155" t="s">
        <v>240</v>
      </c>
      <c r="E182" s="157">
        <v>0.503</v>
      </c>
      <c r="F182" s="158">
        <v>0.22</v>
      </c>
      <c r="G182" s="158">
        <v>0.11</v>
      </c>
    </row>
    <row r="183" spans="1:7" ht="15" customHeight="1" x14ac:dyDescent="0.25">
      <c r="A183" s="91"/>
      <c r="B183" s="91"/>
      <c r="C183" s="91"/>
      <c r="D183" s="91"/>
      <c r="E183" s="420" t="s">
        <v>818</v>
      </c>
      <c r="F183" s="420"/>
      <c r="G183" s="159">
        <v>0.78</v>
      </c>
    </row>
    <row r="184" spans="1:7" ht="15" customHeight="1" x14ac:dyDescent="0.25">
      <c r="A184" s="419" t="s">
        <v>819</v>
      </c>
      <c r="B184" s="419"/>
      <c r="C184" s="154" t="s">
        <v>98</v>
      </c>
      <c r="D184" s="154" t="s">
        <v>99</v>
      </c>
      <c r="E184" s="154" t="s">
        <v>808</v>
      </c>
      <c r="F184" s="154" t="s">
        <v>809</v>
      </c>
      <c r="G184" s="154" t="s">
        <v>79</v>
      </c>
    </row>
    <row r="185" spans="1:7" ht="21" customHeight="1" x14ac:dyDescent="0.25">
      <c r="A185" s="155" t="s">
        <v>869</v>
      </c>
      <c r="B185" s="156" t="s">
        <v>870</v>
      </c>
      <c r="C185" s="155" t="s">
        <v>118</v>
      </c>
      <c r="D185" s="155" t="s">
        <v>822</v>
      </c>
      <c r="E185" s="157">
        <v>3.9E-2</v>
      </c>
      <c r="F185" s="158">
        <v>18.739999999999998</v>
      </c>
      <c r="G185" s="158">
        <v>0.73</v>
      </c>
    </row>
    <row r="186" spans="1:7" ht="15" customHeight="1" x14ac:dyDescent="0.25">
      <c r="A186" s="155" t="s">
        <v>871</v>
      </c>
      <c r="B186" s="156" t="s">
        <v>872</v>
      </c>
      <c r="C186" s="155" t="s">
        <v>118</v>
      </c>
      <c r="D186" s="155" t="s">
        <v>822</v>
      </c>
      <c r="E186" s="157">
        <v>0.10199999999999999</v>
      </c>
      <c r="F186" s="158">
        <v>24.47</v>
      </c>
      <c r="G186" s="158">
        <v>2.4900000000000002</v>
      </c>
    </row>
    <row r="187" spans="1:7" ht="18" customHeight="1" x14ac:dyDescent="0.25">
      <c r="A187" s="91"/>
      <c r="B187" s="91"/>
      <c r="C187" s="91"/>
      <c r="D187" s="91"/>
      <c r="E187" s="420" t="s">
        <v>825</v>
      </c>
      <c r="F187" s="420"/>
      <c r="G187" s="159">
        <v>3.22</v>
      </c>
    </row>
    <row r="188" spans="1:7" ht="15" customHeight="1" x14ac:dyDescent="0.25">
      <c r="A188" s="419" t="s">
        <v>830</v>
      </c>
      <c r="B188" s="419"/>
      <c r="C188" s="154" t="s">
        <v>98</v>
      </c>
      <c r="D188" s="154" t="s">
        <v>99</v>
      </c>
      <c r="E188" s="154" t="s">
        <v>808</v>
      </c>
      <c r="F188" s="154" t="s">
        <v>809</v>
      </c>
      <c r="G188" s="154" t="s">
        <v>79</v>
      </c>
    </row>
    <row r="189" spans="1:7" ht="21" customHeight="1" x14ac:dyDescent="0.25">
      <c r="A189" s="155" t="s">
        <v>873</v>
      </c>
      <c r="B189" s="156" t="s">
        <v>874</v>
      </c>
      <c r="C189" s="155" t="s">
        <v>118</v>
      </c>
      <c r="D189" s="155" t="s">
        <v>135</v>
      </c>
      <c r="E189" s="157">
        <v>1</v>
      </c>
      <c r="F189" s="158">
        <v>10.53</v>
      </c>
      <c r="G189" s="158">
        <v>10.53</v>
      </c>
    </row>
    <row r="190" spans="1:7" ht="15" customHeight="1" x14ac:dyDescent="0.25">
      <c r="A190" s="91"/>
      <c r="B190" s="91"/>
      <c r="C190" s="91"/>
      <c r="D190" s="91"/>
      <c r="E190" s="420" t="s">
        <v>835</v>
      </c>
      <c r="F190" s="420"/>
      <c r="G190" s="159">
        <v>10.53</v>
      </c>
    </row>
    <row r="191" spans="1:7" ht="15" customHeight="1" x14ac:dyDescent="0.25">
      <c r="A191" s="91"/>
      <c r="B191" s="91"/>
      <c r="C191" s="91"/>
      <c r="D191" s="91"/>
      <c r="E191" s="421" t="s">
        <v>826</v>
      </c>
      <c r="F191" s="421"/>
      <c r="G191" s="94">
        <v>14.53</v>
      </c>
    </row>
    <row r="192" spans="1:7" ht="9.75" customHeight="1" x14ac:dyDescent="0.25">
      <c r="A192" s="91"/>
      <c r="B192" s="91"/>
      <c r="C192" s="91"/>
      <c r="D192" s="91"/>
      <c r="E192" s="422"/>
      <c r="F192" s="422"/>
      <c r="G192" s="422"/>
    </row>
    <row r="193" spans="1:7" ht="19.5" customHeight="1" x14ac:dyDescent="0.25">
      <c r="A193" s="418" t="s">
        <v>903</v>
      </c>
      <c r="B193" s="418"/>
      <c r="C193" s="418"/>
      <c r="D193" s="418"/>
      <c r="E193" s="418"/>
      <c r="F193" s="418"/>
      <c r="G193" s="418"/>
    </row>
    <row r="194" spans="1:7" ht="15" customHeight="1" x14ac:dyDescent="0.25">
      <c r="A194" s="419" t="s">
        <v>807</v>
      </c>
      <c r="B194" s="419"/>
      <c r="C194" s="154" t="s">
        <v>98</v>
      </c>
      <c r="D194" s="154" t="s">
        <v>99</v>
      </c>
      <c r="E194" s="154" t="s">
        <v>808</v>
      </c>
      <c r="F194" s="154" t="s">
        <v>809</v>
      </c>
      <c r="G194" s="154" t="s">
        <v>79</v>
      </c>
    </row>
    <row r="195" spans="1:7" ht="21" customHeight="1" x14ac:dyDescent="0.25">
      <c r="A195" s="155" t="s">
        <v>810</v>
      </c>
      <c r="B195" s="156" t="s">
        <v>811</v>
      </c>
      <c r="C195" s="155" t="s">
        <v>118</v>
      </c>
      <c r="D195" s="155" t="s">
        <v>135</v>
      </c>
      <c r="E195" s="157">
        <v>2.5000000000000001E-2</v>
      </c>
      <c r="F195" s="158">
        <v>26.9</v>
      </c>
      <c r="G195" s="158">
        <v>0.67</v>
      </c>
    </row>
    <row r="196" spans="1:7" ht="28.5" customHeight="1" x14ac:dyDescent="0.25">
      <c r="A196" s="155" t="s">
        <v>867</v>
      </c>
      <c r="B196" s="156" t="s">
        <v>868</v>
      </c>
      <c r="C196" s="155" t="s">
        <v>118</v>
      </c>
      <c r="D196" s="155" t="s">
        <v>240</v>
      </c>
      <c r="E196" s="157">
        <v>0.39900000000000002</v>
      </c>
      <c r="F196" s="158">
        <v>0.22</v>
      </c>
      <c r="G196" s="158">
        <v>0.08</v>
      </c>
    </row>
    <row r="197" spans="1:7" ht="15" customHeight="1" x14ac:dyDescent="0.25">
      <c r="A197" s="91"/>
      <c r="B197" s="91"/>
      <c r="C197" s="91"/>
      <c r="D197" s="91"/>
      <c r="E197" s="420" t="s">
        <v>818</v>
      </c>
      <c r="F197" s="420"/>
      <c r="G197" s="159">
        <v>0.75</v>
      </c>
    </row>
    <row r="198" spans="1:7" ht="15" customHeight="1" x14ac:dyDescent="0.25">
      <c r="A198" s="419" t="s">
        <v>819</v>
      </c>
      <c r="B198" s="419"/>
      <c r="C198" s="154" t="s">
        <v>98</v>
      </c>
      <c r="D198" s="154" t="s">
        <v>99</v>
      </c>
      <c r="E198" s="154" t="s">
        <v>808</v>
      </c>
      <c r="F198" s="154" t="s">
        <v>809</v>
      </c>
      <c r="G198" s="154" t="s">
        <v>79</v>
      </c>
    </row>
    <row r="199" spans="1:7" ht="21" customHeight="1" x14ac:dyDescent="0.25">
      <c r="A199" s="155" t="s">
        <v>869</v>
      </c>
      <c r="B199" s="156" t="s">
        <v>870</v>
      </c>
      <c r="C199" s="155" t="s">
        <v>118</v>
      </c>
      <c r="D199" s="155" t="s">
        <v>822</v>
      </c>
      <c r="E199" s="157">
        <v>3.1E-2</v>
      </c>
      <c r="F199" s="158">
        <v>18.739999999999998</v>
      </c>
      <c r="G199" s="158">
        <v>0.57999999999999996</v>
      </c>
    </row>
    <row r="200" spans="1:7" ht="15" customHeight="1" x14ac:dyDescent="0.25">
      <c r="A200" s="155" t="s">
        <v>871</v>
      </c>
      <c r="B200" s="156" t="s">
        <v>872</v>
      </c>
      <c r="C200" s="155" t="s">
        <v>118</v>
      </c>
      <c r="D200" s="155" t="s">
        <v>822</v>
      </c>
      <c r="E200" s="157">
        <v>8.1000000000000003E-2</v>
      </c>
      <c r="F200" s="158">
        <v>24.47</v>
      </c>
      <c r="G200" s="158">
        <v>1.98</v>
      </c>
    </row>
    <row r="201" spans="1:7" ht="18" customHeight="1" x14ac:dyDescent="0.25">
      <c r="A201" s="91"/>
      <c r="B201" s="91"/>
      <c r="C201" s="91"/>
      <c r="D201" s="91"/>
      <c r="E201" s="420" t="s">
        <v>825</v>
      </c>
      <c r="F201" s="420"/>
      <c r="G201" s="159">
        <v>2.56</v>
      </c>
    </row>
    <row r="202" spans="1:7" ht="15" customHeight="1" x14ac:dyDescent="0.25">
      <c r="A202" s="419" t="s">
        <v>830</v>
      </c>
      <c r="B202" s="419"/>
      <c r="C202" s="154" t="s">
        <v>98</v>
      </c>
      <c r="D202" s="154" t="s">
        <v>99</v>
      </c>
      <c r="E202" s="154" t="s">
        <v>808</v>
      </c>
      <c r="F202" s="154" t="s">
        <v>809</v>
      </c>
      <c r="G202" s="154" t="s">
        <v>79</v>
      </c>
    </row>
    <row r="203" spans="1:7" ht="21" customHeight="1" x14ac:dyDescent="0.25">
      <c r="A203" s="155" t="s">
        <v>833</v>
      </c>
      <c r="B203" s="156" t="s">
        <v>834</v>
      </c>
      <c r="C203" s="155" t="s">
        <v>118</v>
      </c>
      <c r="D203" s="155" t="s">
        <v>135</v>
      </c>
      <c r="E203" s="157">
        <v>1</v>
      </c>
      <c r="F203" s="158">
        <v>9.75</v>
      </c>
      <c r="G203" s="158">
        <v>9.75</v>
      </c>
    </row>
    <row r="204" spans="1:7" ht="15" customHeight="1" x14ac:dyDescent="0.25">
      <c r="A204" s="91"/>
      <c r="B204" s="91"/>
      <c r="C204" s="91"/>
      <c r="D204" s="91"/>
      <c r="E204" s="420" t="s">
        <v>835</v>
      </c>
      <c r="F204" s="420"/>
      <c r="G204" s="159">
        <v>9.75</v>
      </c>
    </row>
    <row r="205" spans="1:7" ht="15" customHeight="1" x14ac:dyDescent="0.25">
      <c r="A205" s="91"/>
      <c r="B205" s="91"/>
      <c r="C205" s="91"/>
      <c r="D205" s="91"/>
      <c r="E205" s="421" t="s">
        <v>826</v>
      </c>
      <c r="F205" s="421"/>
      <c r="G205" s="94">
        <v>13.06</v>
      </c>
    </row>
    <row r="206" spans="1:7" ht="9.75" customHeight="1" x14ac:dyDescent="0.25">
      <c r="A206" s="91"/>
      <c r="B206" s="91"/>
      <c r="C206" s="91"/>
      <c r="D206" s="91"/>
      <c r="E206" s="422"/>
      <c r="F206" s="422"/>
      <c r="G206" s="422"/>
    </row>
    <row r="207" spans="1:7" ht="19.5" customHeight="1" x14ac:dyDescent="0.25">
      <c r="A207" s="418" t="s">
        <v>904</v>
      </c>
      <c r="B207" s="418"/>
      <c r="C207" s="418"/>
      <c r="D207" s="418"/>
      <c r="E207" s="418"/>
      <c r="F207" s="418"/>
      <c r="G207" s="418"/>
    </row>
    <row r="208" spans="1:7" ht="15" customHeight="1" x14ac:dyDescent="0.25">
      <c r="A208" s="419" t="s">
        <v>838</v>
      </c>
      <c r="B208" s="419"/>
      <c r="C208" s="154" t="s">
        <v>98</v>
      </c>
      <c r="D208" s="154" t="s">
        <v>99</v>
      </c>
      <c r="E208" s="154" t="s">
        <v>808</v>
      </c>
      <c r="F208" s="154" t="s">
        <v>809</v>
      </c>
      <c r="G208" s="154" t="s">
        <v>79</v>
      </c>
    </row>
    <row r="209" spans="1:7" ht="37.5" customHeight="1" x14ac:dyDescent="0.25">
      <c r="A209" s="155" t="s">
        <v>879</v>
      </c>
      <c r="B209" s="156" t="s">
        <v>880</v>
      </c>
      <c r="C209" s="155" t="s">
        <v>118</v>
      </c>
      <c r="D209" s="155" t="s">
        <v>841</v>
      </c>
      <c r="E209" s="157">
        <v>0.71030000000000004</v>
      </c>
      <c r="F209" s="158">
        <v>0.38</v>
      </c>
      <c r="G209" s="158">
        <v>0.26</v>
      </c>
    </row>
    <row r="210" spans="1:7" ht="37.5" customHeight="1" x14ac:dyDescent="0.25">
      <c r="A210" s="155" t="s">
        <v>881</v>
      </c>
      <c r="B210" s="156" t="s">
        <v>882</v>
      </c>
      <c r="C210" s="155" t="s">
        <v>118</v>
      </c>
      <c r="D210" s="155" t="s">
        <v>844</v>
      </c>
      <c r="E210" s="157">
        <v>0.75339999999999996</v>
      </c>
      <c r="F210" s="158">
        <v>1.6</v>
      </c>
      <c r="G210" s="158">
        <v>1.2</v>
      </c>
    </row>
    <row r="211" spans="1:7" ht="18" customHeight="1" x14ac:dyDescent="0.25">
      <c r="A211" s="91"/>
      <c r="B211" s="91"/>
      <c r="C211" s="91"/>
      <c r="D211" s="91"/>
      <c r="E211" s="420" t="s">
        <v>847</v>
      </c>
      <c r="F211" s="420"/>
      <c r="G211" s="159">
        <v>1.46</v>
      </c>
    </row>
    <row r="212" spans="1:7" ht="15" customHeight="1" x14ac:dyDescent="0.25">
      <c r="A212" s="419" t="s">
        <v>807</v>
      </c>
      <c r="B212" s="419"/>
      <c r="C212" s="154" t="s">
        <v>98</v>
      </c>
      <c r="D212" s="154" t="s">
        <v>99</v>
      </c>
      <c r="E212" s="154" t="s">
        <v>808</v>
      </c>
      <c r="F212" s="154" t="s">
        <v>809</v>
      </c>
      <c r="G212" s="154" t="s">
        <v>79</v>
      </c>
    </row>
    <row r="213" spans="1:7" ht="21" customHeight="1" x14ac:dyDescent="0.25">
      <c r="A213" s="155" t="s">
        <v>883</v>
      </c>
      <c r="B213" s="156" t="s">
        <v>884</v>
      </c>
      <c r="C213" s="155" t="s">
        <v>118</v>
      </c>
      <c r="D213" s="155" t="s">
        <v>125</v>
      </c>
      <c r="E213" s="157">
        <v>0.72289999999999999</v>
      </c>
      <c r="F213" s="158">
        <v>119.08</v>
      </c>
      <c r="G213" s="158">
        <v>86.08</v>
      </c>
    </row>
    <row r="214" spans="1:7" ht="15" customHeight="1" x14ac:dyDescent="0.25">
      <c r="A214" s="155" t="s">
        <v>885</v>
      </c>
      <c r="B214" s="156" t="s">
        <v>886</v>
      </c>
      <c r="C214" s="155" t="s">
        <v>118</v>
      </c>
      <c r="D214" s="155" t="s">
        <v>135</v>
      </c>
      <c r="E214" s="157">
        <v>362.65789999999998</v>
      </c>
      <c r="F214" s="158">
        <v>0.7</v>
      </c>
      <c r="G214" s="158">
        <v>253.86</v>
      </c>
    </row>
    <row r="215" spans="1:7" ht="21" customHeight="1" x14ac:dyDescent="0.25">
      <c r="A215" s="155" t="s">
        <v>887</v>
      </c>
      <c r="B215" s="156" t="s">
        <v>888</v>
      </c>
      <c r="C215" s="155" t="s">
        <v>118</v>
      </c>
      <c r="D215" s="155" t="s">
        <v>125</v>
      </c>
      <c r="E215" s="157">
        <v>0.59340000000000004</v>
      </c>
      <c r="F215" s="158">
        <v>63.52</v>
      </c>
      <c r="G215" s="158">
        <v>37.69</v>
      </c>
    </row>
    <row r="216" spans="1:7" ht="15" customHeight="1" x14ac:dyDescent="0.25">
      <c r="A216" s="91"/>
      <c r="B216" s="91"/>
      <c r="C216" s="91"/>
      <c r="D216" s="91"/>
      <c r="E216" s="420" t="s">
        <v>818</v>
      </c>
      <c r="F216" s="420"/>
      <c r="G216" s="159">
        <v>377.63</v>
      </c>
    </row>
    <row r="217" spans="1:7" ht="15" customHeight="1" x14ac:dyDescent="0.25">
      <c r="A217" s="419" t="s">
        <v>819</v>
      </c>
      <c r="B217" s="419"/>
      <c r="C217" s="154" t="s">
        <v>98</v>
      </c>
      <c r="D217" s="154" t="s">
        <v>99</v>
      </c>
      <c r="E217" s="154" t="s">
        <v>808</v>
      </c>
      <c r="F217" s="154" t="s">
        <v>809</v>
      </c>
      <c r="G217" s="154" t="s">
        <v>79</v>
      </c>
    </row>
    <row r="218" spans="1:7" ht="21" customHeight="1" x14ac:dyDescent="0.25">
      <c r="A218" s="155" t="s">
        <v>889</v>
      </c>
      <c r="B218" s="156" t="s">
        <v>890</v>
      </c>
      <c r="C218" s="155" t="s">
        <v>118</v>
      </c>
      <c r="D218" s="155" t="s">
        <v>822</v>
      </c>
      <c r="E218" s="157">
        <v>1.4637</v>
      </c>
      <c r="F218" s="158">
        <v>22.33</v>
      </c>
      <c r="G218" s="158">
        <v>32.68</v>
      </c>
    </row>
    <row r="219" spans="1:7" ht="15" customHeight="1" x14ac:dyDescent="0.25">
      <c r="A219" s="155" t="s">
        <v>823</v>
      </c>
      <c r="B219" s="156" t="s">
        <v>824</v>
      </c>
      <c r="C219" s="155" t="s">
        <v>118</v>
      </c>
      <c r="D219" s="155" t="s">
        <v>822</v>
      </c>
      <c r="E219" s="157">
        <v>2.3117000000000001</v>
      </c>
      <c r="F219" s="158">
        <v>17.46</v>
      </c>
      <c r="G219" s="158">
        <v>40.36</v>
      </c>
    </row>
    <row r="220" spans="1:7" ht="18" customHeight="1" x14ac:dyDescent="0.25">
      <c r="A220" s="91"/>
      <c r="B220" s="91"/>
      <c r="C220" s="91"/>
      <c r="D220" s="91"/>
      <c r="E220" s="420" t="s">
        <v>825</v>
      </c>
      <c r="F220" s="420"/>
      <c r="G220" s="159">
        <v>73.040000000000006</v>
      </c>
    </row>
    <row r="221" spans="1:7" ht="15" customHeight="1" x14ac:dyDescent="0.25">
      <c r="A221" s="91"/>
      <c r="B221" s="91"/>
      <c r="C221" s="91"/>
      <c r="D221" s="91"/>
      <c r="E221" s="421" t="s">
        <v>826</v>
      </c>
      <c r="F221" s="421"/>
      <c r="G221" s="94">
        <v>452.13</v>
      </c>
    </row>
    <row r="222" spans="1:7" ht="9.75" customHeight="1" x14ac:dyDescent="0.25">
      <c r="A222" s="91"/>
      <c r="B222" s="91"/>
      <c r="C222" s="91"/>
      <c r="D222" s="91"/>
      <c r="E222" s="422"/>
      <c r="F222" s="422"/>
      <c r="G222" s="422"/>
    </row>
    <row r="223" spans="1:7" ht="19.5" customHeight="1" x14ac:dyDescent="0.25">
      <c r="A223" s="418" t="s">
        <v>905</v>
      </c>
      <c r="B223" s="418"/>
      <c r="C223" s="418"/>
      <c r="D223" s="418"/>
      <c r="E223" s="418"/>
      <c r="F223" s="418"/>
      <c r="G223" s="418"/>
    </row>
    <row r="224" spans="1:7" ht="15" customHeight="1" x14ac:dyDescent="0.25">
      <c r="A224" s="419" t="s">
        <v>838</v>
      </c>
      <c r="B224" s="419"/>
      <c r="C224" s="154" t="s">
        <v>98</v>
      </c>
      <c r="D224" s="154" t="s">
        <v>99</v>
      </c>
      <c r="E224" s="154" t="s">
        <v>808</v>
      </c>
      <c r="F224" s="154" t="s">
        <v>809</v>
      </c>
      <c r="G224" s="154" t="s">
        <v>79</v>
      </c>
    </row>
    <row r="225" spans="1:7" ht="28.5" customHeight="1" x14ac:dyDescent="0.25">
      <c r="A225" s="155" t="s">
        <v>892</v>
      </c>
      <c r="B225" s="156" t="s">
        <v>893</v>
      </c>
      <c r="C225" s="155" t="s">
        <v>118</v>
      </c>
      <c r="D225" s="155" t="s">
        <v>841</v>
      </c>
      <c r="E225" s="157">
        <v>0.13</v>
      </c>
      <c r="F225" s="158">
        <v>0.54</v>
      </c>
      <c r="G225" s="158">
        <v>7.0000000000000007E-2</v>
      </c>
    </row>
    <row r="226" spans="1:7" ht="28.5" customHeight="1" x14ac:dyDescent="0.25">
      <c r="A226" s="155" t="s">
        <v>894</v>
      </c>
      <c r="B226" s="156" t="s">
        <v>895</v>
      </c>
      <c r="C226" s="155" t="s">
        <v>118</v>
      </c>
      <c r="D226" s="155" t="s">
        <v>844</v>
      </c>
      <c r="E226" s="157">
        <v>9.4E-2</v>
      </c>
      <c r="F226" s="158">
        <v>1.24</v>
      </c>
      <c r="G226" s="158">
        <v>0.11</v>
      </c>
    </row>
    <row r="227" spans="1:7" ht="18" customHeight="1" x14ac:dyDescent="0.25">
      <c r="A227" s="91"/>
      <c r="B227" s="91"/>
      <c r="C227" s="91"/>
      <c r="D227" s="91"/>
      <c r="E227" s="420" t="s">
        <v>847</v>
      </c>
      <c r="F227" s="420"/>
      <c r="G227" s="159">
        <v>0.18</v>
      </c>
    </row>
    <row r="228" spans="1:7" ht="15" customHeight="1" x14ac:dyDescent="0.25">
      <c r="A228" s="419" t="s">
        <v>819</v>
      </c>
      <c r="B228" s="419"/>
      <c r="C228" s="154" t="s">
        <v>98</v>
      </c>
      <c r="D228" s="154" t="s">
        <v>99</v>
      </c>
      <c r="E228" s="154" t="s">
        <v>808</v>
      </c>
      <c r="F228" s="154" t="s">
        <v>809</v>
      </c>
      <c r="G228" s="154" t="s">
        <v>79</v>
      </c>
    </row>
    <row r="229" spans="1:7" ht="21" customHeight="1" x14ac:dyDescent="0.25">
      <c r="A229" s="155" t="s">
        <v>820</v>
      </c>
      <c r="B229" s="156" t="s">
        <v>821</v>
      </c>
      <c r="C229" s="155" t="s">
        <v>118</v>
      </c>
      <c r="D229" s="155" t="s">
        <v>822</v>
      </c>
      <c r="E229" s="157">
        <v>0.224</v>
      </c>
      <c r="F229" s="158">
        <v>24.47</v>
      </c>
      <c r="G229" s="158">
        <v>5.48</v>
      </c>
    </row>
    <row r="230" spans="1:7" ht="15" customHeight="1" x14ac:dyDescent="0.25">
      <c r="A230" s="155" t="s">
        <v>828</v>
      </c>
      <c r="B230" s="156" t="s">
        <v>829</v>
      </c>
      <c r="C230" s="155" t="s">
        <v>118</v>
      </c>
      <c r="D230" s="155" t="s">
        <v>822</v>
      </c>
      <c r="E230" s="157">
        <v>0.224</v>
      </c>
      <c r="F230" s="158">
        <v>24.71</v>
      </c>
      <c r="G230" s="158">
        <v>5.53</v>
      </c>
    </row>
    <row r="231" spans="1:7" ht="15" customHeight="1" x14ac:dyDescent="0.25">
      <c r="A231" s="155" t="s">
        <v>823</v>
      </c>
      <c r="B231" s="156" t="s">
        <v>824</v>
      </c>
      <c r="C231" s="155" t="s">
        <v>118</v>
      </c>
      <c r="D231" s="155" t="s">
        <v>822</v>
      </c>
      <c r="E231" s="157">
        <v>1.345</v>
      </c>
      <c r="F231" s="158">
        <v>17.46</v>
      </c>
      <c r="G231" s="158">
        <v>23.48</v>
      </c>
    </row>
    <row r="232" spans="1:7" ht="18" customHeight="1" x14ac:dyDescent="0.25">
      <c r="A232" s="91"/>
      <c r="B232" s="91"/>
      <c r="C232" s="91"/>
      <c r="D232" s="91"/>
      <c r="E232" s="420" t="s">
        <v>825</v>
      </c>
      <c r="F232" s="420"/>
      <c r="G232" s="159">
        <v>34.49</v>
      </c>
    </row>
    <row r="233" spans="1:7" ht="15" customHeight="1" x14ac:dyDescent="0.25">
      <c r="A233" s="91"/>
      <c r="B233" s="91"/>
      <c r="C233" s="91"/>
      <c r="D233" s="91"/>
      <c r="E233" s="421" t="s">
        <v>826</v>
      </c>
      <c r="F233" s="421"/>
      <c r="G233" s="94">
        <v>34.67</v>
      </c>
    </row>
    <row r="234" spans="1:7" ht="9.75" customHeight="1" x14ac:dyDescent="0.25">
      <c r="A234" s="91"/>
      <c r="B234" s="91"/>
      <c r="C234" s="91"/>
      <c r="D234" s="91"/>
      <c r="E234" s="422"/>
      <c r="F234" s="422"/>
      <c r="G234" s="422"/>
    </row>
    <row r="235" spans="1:7" ht="19.5" customHeight="1" x14ac:dyDescent="0.25">
      <c r="A235" s="418" t="s">
        <v>906</v>
      </c>
      <c r="B235" s="418"/>
      <c r="C235" s="418"/>
      <c r="D235" s="418"/>
      <c r="E235" s="418"/>
      <c r="F235" s="418"/>
      <c r="G235" s="418"/>
    </row>
    <row r="236" spans="1:7" ht="15" customHeight="1" x14ac:dyDescent="0.25">
      <c r="A236" s="419" t="s">
        <v>807</v>
      </c>
      <c r="B236" s="419"/>
      <c r="C236" s="154" t="s">
        <v>98</v>
      </c>
      <c r="D236" s="154" t="s">
        <v>99</v>
      </c>
      <c r="E236" s="154" t="s">
        <v>808</v>
      </c>
      <c r="F236" s="154" t="s">
        <v>809</v>
      </c>
      <c r="G236" s="154" t="s">
        <v>79</v>
      </c>
    </row>
    <row r="237" spans="1:7" ht="37.5" customHeight="1" x14ac:dyDescent="0.25">
      <c r="A237" s="155" t="s">
        <v>907</v>
      </c>
      <c r="B237" s="156" t="s">
        <v>908</v>
      </c>
      <c r="C237" s="155" t="s">
        <v>118</v>
      </c>
      <c r="D237" s="155" t="s">
        <v>135</v>
      </c>
      <c r="E237" s="157">
        <v>1.5</v>
      </c>
      <c r="F237" s="158">
        <v>19.670000000000002</v>
      </c>
      <c r="G237" s="158">
        <v>29.5</v>
      </c>
    </row>
    <row r="238" spans="1:7" ht="15" customHeight="1" x14ac:dyDescent="0.25">
      <c r="A238" s="91"/>
      <c r="B238" s="91"/>
      <c r="C238" s="91"/>
      <c r="D238" s="91"/>
      <c r="E238" s="420" t="s">
        <v>818</v>
      </c>
      <c r="F238" s="420"/>
      <c r="G238" s="159">
        <v>29.5</v>
      </c>
    </row>
    <row r="239" spans="1:7" ht="15" customHeight="1" x14ac:dyDescent="0.25">
      <c r="A239" s="419" t="s">
        <v>819</v>
      </c>
      <c r="B239" s="419"/>
      <c r="C239" s="154" t="s">
        <v>98</v>
      </c>
      <c r="D239" s="154" t="s">
        <v>99</v>
      </c>
      <c r="E239" s="154" t="s">
        <v>808</v>
      </c>
      <c r="F239" s="154" t="s">
        <v>809</v>
      </c>
      <c r="G239" s="154" t="s">
        <v>79</v>
      </c>
    </row>
    <row r="240" spans="1:7" ht="21" customHeight="1" x14ac:dyDescent="0.25">
      <c r="A240" s="155" t="s">
        <v>909</v>
      </c>
      <c r="B240" s="156" t="s">
        <v>910</v>
      </c>
      <c r="C240" s="155" t="s">
        <v>118</v>
      </c>
      <c r="D240" s="155" t="s">
        <v>822</v>
      </c>
      <c r="E240" s="157">
        <v>9.69E-2</v>
      </c>
      <c r="F240" s="158">
        <v>18.41</v>
      </c>
      <c r="G240" s="158">
        <v>1.78</v>
      </c>
    </row>
    <row r="241" spans="1:7" ht="15" customHeight="1" x14ac:dyDescent="0.25">
      <c r="A241" s="155" t="s">
        <v>911</v>
      </c>
      <c r="B241" s="156" t="s">
        <v>912</v>
      </c>
      <c r="C241" s="155" t="s">
        <v>118</v>
      </c>
      <c r="D241" s="155" t="s">
        <v>822</v>
      </c>
      <c r="E241" s="157">
        <v>0.4299</v>
      </c>
      <c r="F241" s="158">
        <v>24.71</v>
      </c>
      <c r="G241" s="158">
        <v>10.62</v>
      </c>
    </row>
    <row r="242" spans="1:7" ht="18" customHeight="1" x14ac:dyDescent="0.25">
      <c r="A242" s="91"/>
      <c r="B242" s="91"/>
      <c r="C242" s="91"/>
      <c r="D242" s="91"/>
      <c r="E242" s="420" t="s">
        <v>825</v>
      </c>
      <c r="F242" s="420"/>
      <c r="G242" s="159">
        <v>12.4</v>
      </c>
    </row>
    <row r="243" spans="1:7" ht="15" customHeight="1" x14ac:dyDescent="0.25">
      <c r="A243" s="91"/>
      <c r="B243" s="91"/>
      <c r="C243" s="91"/>
      <c r="D243" s="91"/>
      <c r="E243" s="421" t="s">
        <v>826</v>
      </c>
      <c r="F243" s="421"/>
      <c r="G243" s="94">
        <v>41.9</v>
      </c>
    </row>
    <row r="244" spans="1:7" ht="9.75" customHeight="1" x14ac:dyDescent="0.25">
      <c r="A244" s="91"/>
      <c r="B244" s="91"/>
      <c r="C244" s="91"/>
      <c r="D244" s="91"/>
      <c r="E244" s="422"/>
      <c r="F244" s="422"/>
      <c r="G244" s="422"/>
    </row>
    <row r="245" spans="1:7" ht="19.5" customHeight="1" x14ac:dyDescent="0.25">
      <c r="A245" s="418" t="s">
        <v>913</v>
      </c>
      <c r="B245" s="418"/>
      <c r="C245" s="418"/>
      <c r="D245" s="418"/>
      <c r="E245" s="418"/>
      <c r="F245" s="418"/>
      <c r="G245" s="418"/>
    </row>
    <row r="246" spans="1:7" ht="15" customHeight="1" x14ac:dyDescent="0.25">
      <c r="A246" s="419" t="s">
        <v>838</v>
      </c>
      <c r="B246" s="419"/>
      <c r="C246" s="154" t="s">
        <v>98</v>
      </c>
      <c r="D246" s="154" t="s">
        <v>99</v>
      </c>
      <c r="E246" s="154" t="s">
        <v>808</v>
      </c>
      <c r="F246" s="154" t="s">
        <v>809</v>
      </c>
      <c r="G246" s="154" t="s">
        <v>79</v>
      </c>
    </row>
    <row r="247" spans="1:7" ht="45.75" customHeight="1" x14ac:dyDescent="0.25">
      <c r="A247" s="155" t="s">
        <v>839</v>
      </c>
      <c r="B247" s="156" t="s">
        <v>840</v>
      </c>
      <c r="C247" s="155" t="s">
        <v>118</v>
      </c>
      <c r="D247" s="155" t="s">
        <v>841</v>
      </c>
      <c r="E247" s="157">
        <v>5.9999999999999995E-4</v>
      </c>
      <c r="F247" s="158">
        <v>63.55</v>
      </c>
      <c r="G247" s="158">
        <v>0.03</v>
      </c>
    </row>
    <row r="248" spans="1:7" ht="45.75" customHeight="1" x14ac:dyDescent="0.25">
      <c r="A248" s="155" t="s">
        <v>842</v>
      </c>
      <c r="B248" s="156" t="s">
        <v>843</v>
      </c>
      <c r="C248" s="155" t="s">
        <v>118</v>
      </c>
      <c r="D248" s="155" t="s">
        <v>844</v>
      </c>
      <c r="E248" s="157">
        <v>5.4000000000000003E-3</v>
      </c>
      <c r="F248" s="158">
        <v>296.89</v>
      </c>
      <c r="G248" s="158">
        <v>1.6</v>
      </c>
    </row>
    <row r="249" spans="1:7" ht="28.5" customHeight="1" x14ac:dyDescent="0.25">
      <c r="A249" s="155" t="s">
        <v>845</v>
      </c>
      <c r="B249" s="156" t="s">
        <v>846</v>
      </c>
      <c r="C249" s="155" t="s">
        <v>118</v>
      </c>
      <c r="D249" s="155" t="s">
        <v>844</v>
      </c>
      <c r="E249" s="157">
        <v>9.4200000000000006E-2</v>
      </c>
      <c r="F249" s="158">
        <v>10.72</v>
      </c>
      <c r="G249" s="158">
        <v>1</v>
      </c>
    </row>
    <row r="250" spans="1:7" ht="18" customHeight="1" x14ac:dyDescent="0.25">
      <c r="A250" s="91"/>
      <c r="B250" s="91"/>
      <c r="C250" s="91"/>
      <c r="D250" s="91"/>
      <c r="E250" s="420" t="s">
        <v>847</v>
      </c>
      <c r="F250" s="420"/>
      <c r="G250" s="159">
        <v>2.63</v>
      </c>
    </row>
    <row r="251" spans="1:7" ht="15" customHeight="1" x14ac:dyDescent="0.25">
      <c r="A251" s="419" t="s">
        <v>819</v>
      </c>
      <c r="B251" s="419"/>
      <c r="C251" s="154" t="s">
        <v>98</v>
      </c>
      <c r="D251" s="154" t="s">
        <v>99</v>
      </c>
      <c r="E251" s="154" t="s">
        <v>808</v>
      </c>
      <c r="F251" s="154" t="s">
        <v>809</v>
      </c>
      <c r="G251" s="154" t="s">
        <v>79</v>
      </c>
    </row>
    <row r="252" spans="1:7" ht="15" customHeight="1" x14ac:dyDescent="0.25">
      <c r="A252" s="155" t="s">
        <v>823</v>
      </c>
      <c r="B252" s="156" t="s">
        <v>824</v>
      </c>
      <c r="C252" s="155" t="s">
        <v>118</v>
      </c>
      <c r="D252" s="155" t="s">
        <v>822</v>
      </c>
      <c r="E252" s="157">
        <v>0.88090000000000002</v>
      </c>
      <c r="F252" s="158">
        <v>17.46</v>
      </c>
      <c r="G252" s="158">
        <v>15.38</v>
      </c>
    </row>
    <row r="253" spans="1:7" ht="18" customHeight="1" x14ac:dyDescent="0.25">
      <c r="A253" s="91"/>
      <c r="B253" s="91"/>
      <c r="C253" s="91"/>
      <c r="D253" s="91"/>
      <c r="E253" s="420" t="s">
        <v>825</v>
      </c>
      <c r="F253" s="420"/>
      <c r="G253" s="159">
        <v>15.38</v>
      </c>
    </row>
    <row r="254" spans="1:7" ht="15" customHeight="1" x14ac:dyDescent="0.25">
      <c r="A254" s="91"/>
      <c r="B254" s="91"/>
      <c r="C254" s="91"/>
      <c r="D254" s="91"/>
      <c r="E254" s="421" t="s">
        <v>826</v>
      </c>
      <c r="F254" s="421"/>
      <c r="G254" s="94">
        <v>18.010000000000002</v>
      </c>
    </row>
    <row r="255" spans="1:7" ht="9.75" customHeight="1" x14ac:dyDescent="0.25">
      <c r="A255" s="91"/>
      <c r="B255" s="91"/>
      <c r="C255" s="91"/>
      <c r="D255" s="91"/>
      <c r="E255" s="422"/>
      <c r="F255" s="422"/>
      <c r="G255" s="422"/>
    </row>
    <row r="256" spans="1:7" ht="19.5" customHeight="1" x14ac:dyDescent="0.25">
      <c r="A256" s="418" t="s">
        <v>914</v>
      </c>
      <c r="B256" s="418"/>
      <c r="C256" s="418"/>
      <c r="D256" s="418"/>
      <c r="E256" s="418"/>
      <c r="F256" s="418"/>
      <c r="G256" s="418"/>
    </row>
    <row r="257" spans="1:7" ht="15" customHeight="1" x14ac:dyDescent="0.25">
      <c r="A257" s="419" t="s">
        <v>807</v>
      </c>
      <c r="B257" s="419"/>
      <c r="C257" s="154" t="s">
        <v>98</v>
      </c>
      <c r="D257" s="154" t="s">
        <v>99</v>
      </c>
      <c r="E257" s="154" t="s">
        <v>808</v>
      </c>
      <c r="F257" s="154" t="s">
        <v>809</v>
      </c>
      <c r="G257" s="154" t="s">
        <v>79</v>
      </c>
    </row>
    <row r="258" spans="1:7" ht="21" customHeight="1" x14ac:dyDescent="0.25">
      <c r="A258" s="155" t="s">
        <v>810</v>
      </c>
      <c r="B258" s="156" t="s">
        <v>811</v>
      </c>
      <c r="C258" s="155" t="s">
        <v>118</v>
      </c>
      <c r="D258" s="155" t="s">
        <v>135</v>
      </c>
      <c r="E258" s="157">
        <v>2.5000000000000001E-2</v>
      </c>
      <c r="F258" s="158">
        <v>26.9</v>
      </c>
      <c r="G258" s="158">
        <v>0.67</v>
      </c>
    </row>
    <row r="259" spans="1:7" ht="28.5" customHeight="1" x14ac:dyDescent="0.25">
      <c r="A259" s="155" t="s">
        <v>867</v>
      </c>
      <c r="B259" s="156" t="s">
        <v>868</v>
      </c>
      <c r="C259" s="155" t="s">
        <v>118</v>
      </c>
      <c r="D259" s="155" t="s">
        <v>240</v>
      </c>
      <c r="E259" s="157">
        <v>0.54300000000000004</v>
      </c>
      <c r="F259" s="158">
        <v>0.22</v>
      </c>
      <c r="G259" s="158">
        <v>0.11</v>
      </c>
    </row>
    <row r="260" spans="1:7" ht="15" customHeight="1" x14ac:dyDescent="0.25">
      <c r="A260" s="91"/>
      <c r="B260" s="91"/>
      <c r="C260" s="91"/>
      <c r="D260" s="91"/>
      <c r="E260" s="420" t="s">
        <v>818</v>
      </c>
      <c r="F260" s="420"/>
      <c r="G260" s="159">
        <v>0.78</v>
      </c>
    </row>
    <row r="261" spans="1:7" ht="15" customHeight="1" x14ac:dyDescent="0.25">
      <c r="A261" s="419" t="s">
        <v>819</v>
      </c>
      <c r="B261" s="419"/>
      <c r="C261" s="154" t="s">
        <v>98</v>
      </c>
      <c r="D261" s="154" t="s">
        <v>99</v>
      </c>
      <c r="E261" s="154" t="s">
        <v>808</v>
      </c>
      <c r="F261" s="154" t="s">
        <v>809</v>
      </c>
      <c r="G261" s="154" t="s">
        <v>79</v>
      </c>
    </row>
    <row r="262" spans="1:7" ht="21" customHeight="1" x14ac:dyDescent="0.25">
      <c r="A262" s="155" t="s">
        <v>869</v>
      </c>
      <c r="B262" s="156" t="s">
        <v>870</v>
      </c>
      <c r="C262" s="155" t="s">
        <v>118</v>
      </c>
      <c r="D262" s="155" t="s">
        <v>822</v>
      </c>
      <c r="E262" s="157">
        <v>6.4000000000000003E-3</v>
      </c>
      <c r="F262" s="158">
        <v>18.739999999999998</v>
      </c>
      <c r="G262" s="158">
        <v>0.11</v>
      </c>
    </row>
    <row r="263" spans="1:7" ht="15" customHeight="1" x14ac:dyDescent="0.25">
      <c r="A263" s="155" t="s">
        <v>871</v>
      </c>
      <c r="B263" s="156" t="s">
        <v>872</v>
      </c>
      <c r="C263" s="155" t="s">
        <v>118</v>
      </c>
      <c r="D263" s="155" t="s">
        <v>822</v>
      </c>
      <c r="E263" s="157">
        <v>3.9199999999999999E-2</v>
      </c>
      <c r="F263" s="158">
        <v>24.47</v>
      </c>
      <c r="G263" s="158">
        <v>0.95</v>
      </c>
    </row>
    <row r="264" spans="1:7" ht="18" customHeight="1" x14ac:dyDescent="0.25">
      <c r="A264" s="91"/>
      <c r="B264" s="91"/>
      <c r="C264" s="91"/>
      <c r="D264" s="91"/>
      <c r="E264" s="420" t="s">
        <v>825</v>
      </c>
      <c r="F264" s="420"/>
      <c r="G264" s="159">
        <v>1.06</v>
      </c>
    </row>
    <row r="265" spans="1:7" ht="15" customHeight="1" x14ac:dyDescent="0.25">
      <c r="A265" s="419" t="s">
        <v>830</v>
      </c>
      <c r="B265" s="419"/>
      <c r="C265" s="154" t="s">
        <v>98</v>
      </c>
      <c r="D265" s="154" t="s">
        <v>99</v>
      </c>
      <c r="E265" s="154" t="s">
        <v>808</v>
      </c>
      <c r="F265" s="154" t="s">
        <v>809</v>
      </c>
      <c r="G265" s="154" t="s">
        <v>79</v>
      </c>
    </row>
    <row r="266" spans="1:7" ht="21" customHeight="1" x14ac:dyDescent="0.25">
      <c r="A266" s="155" t="s">
        <v>833</v>
      </c>
      <c r="B266" s="156" t="s">
        <v>834</v>
      </c>
      <c r="C266" s="155" t="s">
        <v>118</v>
      </c>
      <c r="D266" s="155" t="s">
        <v>135</v>
      </c>
      <c r="E266" s="157">
        <v>1</v>
      </c>
      <c r="F266" s="158">
        <v>9.75</v>
      </c>
      <c r="G266" s="158">
        <v>9.75</v>
      </c>
    </row>
    <row r="267" spans="1:7" ht="15" customHeight="1" x14ac:dyDescent="0.25">
      <c r="A267" s="91"/>
      <c r="B267" s="91"/>
      <c r="C267" s="91"/>
      <c r="D267" s="91"/>
      <c r="E267" s="420" t="s">
        <v>835</v>
      </c>
      <c r="F267" s="420"/>
      <c r="G267" s="159">
        <v>9.75</v>
      </c>
    </row>
    <row r="268" spans="1:7" ht="15" customHeight="1" x14ac:dyDescent="0.25">
      <c r="A268" s="91"/>
      <c r="B268" s="91"/>
      <c r="C268" s="91"/>
      <c r="D268" s="91"/>
      <c r="E268" s="421" t="s">
        <v>826</v>
      </c>
      <c r="F268" s="421"/>
      <c r="G268" s="94">
        <v>11.59</v>
      </c>
    </row>
    <row r="269" spans="1:7" ht="9.75" customHeight="1" x14ac:dyDescent="0.25">
      <c r="A269" s="91"/>
      <c r="B269" s="91"/>
      <c r="C269" s="91"/>
      <c r="D269" s="91"/>
      <c r="E269" s="422"/>
      <c r="F269" s="422"/>
      <c r="G269" s="422"/>
    </row>
    <row r="270" spans="1:7" ht="19.5" customHeight="1" x14ac:dyDescent="0.25">
      <c r="A270" s="418" t="s">
        <v>915</v>
      </c>
      <c r="B270" s="418"/>
      <c r="C270" s="418"/>
      <c r="D270" s="418"/>
      <c r="E270" s="418"/>
      <c r="F270" s="418"/>
      <c r="G270" s="418"/>
    </row>
    <row r="271" spans="1:7" ht="15" customHeight="1" x14ac:dyDescent="0.25">
      <c r="A271" s="419" t="s">
        <v>807</v>
      </c>
      <c r="B271" s="419"/>
      <c r="C271" s="154" t="s">
        <v>98</v>
      </c>
      <c r="D271" s="154" t="s">
        <v>99</v>
      </c>
      <c r="E271" s="154" t="s">
        <v>808</v>
      </c>
      <c r="F271" s="154" t="s">
        <v>809</v>
      </c>
      <c r="G271" s="154" t="s">
        <v>79</v>
      </c>
    </row>
    <row r="272" spans="1:7" ht="21" customHeight="1" x14ac:dyDescent="0.25">
      <c r="A272" s="155" t="s">
        <v>810</v>
      </c>
      <c r="B272" s="156" t="s">
        <v>811</v>
      </c>
      <c r="C272" s="155" t="s">
        <v>118</v>
      </c>
      <c r="D272" s="155" t="s">
        <v>135</v>
      </c>
      <c r="E272" s="157">
        <v>2.5000000000000001E-2</v>
      </c>
      <c r="F272" s="158">
        <v>26.9</v>
      </c>
      <c r="G272" s="158">
        <v>0.67</v>
      </c>
    </row>
    <row r="273" spans="1:7" ht="28.5" customHeight="1" x14ac:dyDescent="0.25">
      <c r="A273" s="155" t="s">
        <v>867</v>
      </c>
      <c r="B273" s="156" t="s">
        <v>868</v>
      </c>
      <c r="C273" s="155" t="s">
        <v>118</v>
      </c>
      <c r="D273" s="155" t="s">
        <v>240</v>
      </c>
      <c r="E273" s="157">
        <v>0.74299999999999999</v>
      </c>
      <c r="F273" s="158">
        <v>0.22</v>
      </c>
      <c r="G273" s="158">
        <v>0.16</v>
      </c>
    </row>
    <row r="274" spans="1:7" ht="15" customHeight="1" x14ac:dyDescent="0.25">
      <c r="A274" s="91"/>
      <c r="B274" s="91"/>
      <c r="C274" s="91"/>
      <c r="D274" s="91"/>
      <c r="E274" s="420" t="s">
        <v>818</v>
      </c>
      <c r="F274" s="420"/>
      <c r="G274" s="159">
        <v>0.83</v>
      </c>
    </row>
    <row r="275" spans="1:7" ht="15" customHeight="1" x14ac:dyDescent="0.25">
      <c r="A275" s="419" t="s">
        <v>819</v>
      </c>
      <c r="B275" s="419"/>
      <c r="C275" s="154" t="s">
        <v>98</v>
      </c>
      <c r="D275" s="154" t="s">
        <v>99</v>
      </c>
      <c r="E275" s="154" t="s">
        <v>808</v>
      </c>
      <c r="F275" s="154" t="s">
        <v>809</v>
      </c>
      <c r="G275" s="154" t="s">
        <v>79</v>
      </c>
    </row>
    <row r="276" spans="1:7" ht="21" customHeight="1" x14ac:dyDescent="0.25">
      <c r="A276" s="155" t="s">
        <v>869</v>
      </c>
      <c r="B276" s="156" t="s">
        <v>870</v>
      </c>
      <c r="C276" s="155" t="s">
        <v>118</v>
      </c>
      <c r="D276" s="155" t="s">
        <v>822</v>
      </c>
      <c r="E276" s="157">
        <v>9.1999999999999998E-3</v>
      </c>
      <c r="F276" s="158">
        <v>18.739999999999998</v>
      </c>
      <c r="G276" s="158">
        <v>0.17</v>
      </c>
    </row>
    <row r="277" spans="1:7" ht="15" customHeight="1" x14ac:dyDescent="0.25">
      <c r="A277" s="155" t="s">
        <v>871</v>
      </c>
      <c r="B277" s="156" t="s">
        <v>872</v>
      </c>
      <c r="C277" s="155" t="s">
        <v>118</v>
      </c>
      <c r="D277" s="155" t="s">
        <v>822</v>
      </c>
      <c r="E277" s="157">
        <v>5.6099999999999997E-2</v>
      </c>
      <c r="F277" s="158">
        <v>24.47</v>
      </c>
      <c r="G277" s="158">
        <v>1.37</v>
      </c>
    </row>
    <row r="278" spans="1:7" ht="18" customHeight="1" x14ac:dyDescent="0.25">
      <c r="A278" s="91"/>
      <c r="B278" s="91"/>
      <c r="C278" s="91"/>
      <c r="D278" s="91"/>
      <c r="E278" s="420" t="s">
        <v>825</v>
      </c>
      <c r="F278" s="420"/>
      <c r="G278" s="159">
        <v>1.54</v>
      </c>
    </row>
    <row r="279" spans="1:7" ht="15" customHeight="1" x14ac:dyDescent="0.25">
      <c r="A279" s="419" t="s">
        <v>830</v>
      </c>
      <c r="B279" s="419"/>
      <c r="C279" s="154" t="s">
        <v>98</v>
      </c>
      <c r="D279" s="154" t="s">
        <v>99</v>
      </c>
      <c r="E279" s="154" t="s">
        <v>808</v>
      </c>
      <c r="F279" s="154" t="s">
        <v>809</v>
      </c>
      <c r="G279" s="154" t="s">
        <v>79</v>
      </c>
    </row>
    <row r="280" spans="1:7" ht="21" customHeight="1" x14ac:dyDescent="0.25">
      <c r="A280" s="155" t="s">
        <v>873</v>
      </c>
      <c r="B280" s="156" t="s">
        <v>874</v>
      </c>
      <c r="C280" s="155" t="s">
        <v>118</v>
      </c>
      <c r="D280" s="155" t="s">
        <v>135</v>
      </c>
      <c r="E280" s="157">
        <v>1</v>
      </c>
      <c r="F280" s="158">
        <v>10.53</v>
      </c>
      <c r="G280" s="158">
        <v>10.53</v>
      </c>
    </row>
    <row r="281" spans="1:7" ht="15" customHeight="1" x14ac:dyDescent="0.25">
      <c r="A281" s="91"/>
      <c r="B281" s="91"/>
      <c r="C281" s="91"/>
      <c r="D281" s="91"/>
      <c r="E281" s="420" t="s">
        <v>835</v>
      </c>
      <c r="F281" s="420"/>
      <c r="G281" s="159">
        <v>10.53</v>
      </c>
    </row>
    <row r="282" spans="1:7" ht="15" customHeight="1" x14ac:dyDescent="0.25">
      <c r="A282" s="91"/>
      <c r="B282" s="91"/>
      <c r="C282" s="91"/>
      <c r="D282" s="91"/>
      <c r="E282" s="421" t="s">
        <v>826</v>
      </c>
      <c r="F282" s="421"/>
      <c r="G282" s="94">
        <v>12.9</v>
      </c>
    </row>
    <row r="283" spans="1:7" ht="9.75" customHeight="1" x14ac:dyDescent="0.25">
      <c r="A283" s="91"/>
      <c r="B283" s="91"/>
      <c r="C283" s="91"/>
      <c r="D283" s="91"/>
      <c r="E283" s="422"/>
      <c r="F283" s="422"/>
      <c r="G283" s="422"/>
    </row>
    <row r="284" spans="1:7" ht="19.5" customHeight="1" x14ac:dyDescent="0.25">
      <c r="A284" s="418" t="s">
        <v>916</v>
      </c>
      <c r="B284" s="418"/>
      <c r="C284" s="418"/>
      <c r="D284" s="418"/>
      <c r="E284" s="418"/>
      <c r="F284" s="418"/>
      <c r="G284" s="418"/>
    </row>
    <row r="285" spans="1:7" ht="15" customHeight="1" x14ac:dyDescent="0.25">
      <c r="A285" s="419" t="s">
        <v>807</v>
      </c>
      <c r="B285" s="419"/>
      <c r="C285" s="154" t="s">
        <v>98</v>
      </c>
      <c r="D285" s="154" t="s">
        <v>99</v>
      </c>
      <c r="E285" s="154" t="s">
        <v>808</v>
      </c>
      <c r="F285" s="154" t="s">
        <v>809</v>
      </c>
      <c r="G285" s="154" t="s">
        <v>79</v>
      </c>
    </row>
    <row r="286" spans="1:7" ht="21" customHeight="1" x14ac:dyDescent="0.25">
      <c r="A286" s="155" t="s">
        <v>810</v>
      </c>
      <c r="B286" s="156" t="s">
        <v>811</v>
      </c>
      <c r="C286" s="155" t="s">
        <v>118</v>
      </c>
      <c r="D286" s="155" t="s">
        <v>135</v>
      </c>
      <c r="E286" s="157">
        <v>2.5000000000000001E-2</v>
      </c>
      <c r="F286" s="158">
        <v>26.9</v>
      </c>
      <c r="G286" s="158">
        <v>0.67</v>
      </c>
    </row>
    <row r="287" spans="1:7" ht="28.5" customHeight="1" x14ac:dyDescent="0.25">
      <c r="A287" s="155" t="s">
        <v>867</v>
      </c>
      <c r="B287" s="156" t="s">
        <v>868</v>
      </c>
      <c r="C287" s="155" t="s">
        <v>118</v>
      </c>
      <c r="D287" s="155" t="s">
        <v>240</v>
      </c>
      <c r="E287" s="157">
        <v>1.19</v>
      </c>
      <c r="F287" s="158">
        <v>0.22</v>
      </c>
      <c r="G287" s="158">
        <v>0.26</v>
      </c>
    </row>
    <row r="288" spans="1:7" ht="15" customHeight="1" x14ac:dyDescent="0.25">
      <c r="A288" s="91"/>
      <c r="B288" s="91"/>
      <c r="C288" s="91"/>
      <c r="D288" s="91"/>
      <c r="E288" s="420" t="s">
        <v>818</v>
      </c>
      <c r="F288" s="420"/>
      <c r="G288" s="159">
        <v>0.93</v>
      </c>
    </row>
    <row r="289" spans="1:7" ht="15" customHeight="1" x14ac:dyDescent="0.25">
      <c r="A289" s="419" t="s">
        <v>819</v>
      </c>
      <c r="B289" s="419"/>
      <c r="C289" s="154" t="s">
        <v>98</v>
      </c>
      <c r="D289" s="154" t="s">
        <v>99</v>
      </c>
      <c r="E289" s="154" t="s">
        <v>808</v>
      </c>
      <c r="F289" s="154" t="s">
        <v>809</v>
      </c>
      <c r="G289" s="154" t="s">
        <v>79</v>
      </c>
    </row>
    <row r="290" spans="1:7" ht="21" customHeight="1" x14ac:dyDescent="0.25">
      <c r="A290" s="155" t="s">
        <v>869</v>
      </c>
      <c r="B290" s="156" t="s">
        <v>870</v>
      </c>
      <c r="C290" s="155" t="s">
        <v>118</v>
      </c>
      <c r="D290" s="155" t="s">
        <v>822</v>
      </c>
      <c r="E290" s="157">
        <v>1.7500000000000002E-2</v>
      </c>
      <c r="F290" s="158">
        <v>18.739999999999998</v>
      </c>
      <c r="G290" s="158">
        <v>0.32</v>
      </c>
    </row>
    <row r="291" spans="1:7" ht="15" customHeight="1" x14ac:dyDescent="0.25">
      <c r="A291" s="155" t="s">
        <v>871</v>
      </c>
      <c r="B291" s="156" t="s">
        <v>872</v>
      </c>
      <c r="C291" s="155" t="s">
        <v>118</v>
      </c>
      <c r="D291" s="155" t="s">
        <v>822</v>
      </c>
      <c r="E291" s="157">
        <v>0.1069</v>
      </c>
      <c r="F291" s="158">
        <v>24.47</v>
      </c>
      <c r="G291" s="158">
        <v>2.61</v>
      </c>
    </row>
    <row r="292" spans="1:7" ht="18" customHeight="1" x14ac:dyDescent="0.25">
      <c r="A292" s="91"/>
      <c r="B292" s="91"/>
      <c r="C292" s="91"/>
      <c r="D292" s="91"/>
      <c r="E292" s="420" t="s">
        <v>825</v>
      </c>
      <c r="F292" s="420"/>
      <c r="G292" s="159">
        <v>2.93</v>
      </c>
    </row>
    <row r="293" spans="1:7" ht="15" customHeight="1" x14ac:dyDescent="0.25">
      <c r="A293" s="419" t="s">
        <v>830</v>
      </c>
      <c r="B293" s="419"/>
      <c r="C293" s="154" t="s">
        <v>98</v>
      </c>
      <c r="D293" s="154" t="s">
        <v>99</v>
      </c>
      <c r="E293" s="154" t="s">
        <v>808</v>
      </c>
      <c r="F293" s="154" t="s">
        <v>809</v>
      </c>
      <c r="G293" s="154" t="s">
        <v>79</v>
      </c>
    </row>
    <row r="294" spans="1:7" ht="21" customHeight="1" x14ac:dyDescent="0.25">
      <c r="A294" s="155" t="s">
        <v>876</v>
      </c>
      <c r="B294" s="156" t="s">
        <v>877</v>
      </c>
      <c r="C294" s="155" t="s">
        <v>118</v>
      </c>
      <c r="D294" s="155" t="s">
        <v>135</v>
      </c>
      <c r="E294" s="157">
        <v>1</v>
      </c>
      <c r="F294" s="158">
        <v>10.27</v>
      </c>
      <c r="G294" s="158">
        <v>10.27</v>
      </c>
    </row>
    <row r="295" spans="1:7" ht="15" customHeight="1" x14ac:dyDescent="0.25">
      <c r="A295" s="91"/>
      <c r="B295" s="91"/>
      <c r="C295" s="91"/>
      <c r="D295" s="91"/>
      <c r="E295" s="420" t="s">
        <v>835</v>
      </c>
      <c r="F295" s="420"/>
      <c r="G295" s="159">
        <v>10.27</v>
      </c>
    </row>
    <row r="296" spans="1:7" ht="15" customHeight="1" x14ac:dyDescent="0.25">
      <c r="A296" s="91"/>
      <c r="B296" s="91"/>
      <c r="C296" s="91"/>
      <c r="D296" s="91"/>
      <c r="E296" s="421" t="s">
        <v>826</v>
      </c>
      <c r="F296" s="421"/>
      <c r="G296" s="94">
        <v>14.13</v>
      </c>
    </row>
    <row r="297" spans="1:7" ht="9.75" customHeight="1" x14ac:dyDescent="0.25">
      <c r="A297" s="91"/>
      <c r="B297" s="91"/>
      <c r="C297" s="91"/>
      <c r="D297" s="91"/>
      <c r="E297" s="422"/>
      <c r="F297" s="422"/>
      <c r="G297" s="422"/>
    </row>
    <row r="298" spans="1:7" ht="19.5" customHeight="1" x14ac:dyDescent="0.25">
      <c r="A298" s="418" t="s">
        <v>917</v>
      </c>
      <c r="B298" s="418"/>
      <c r="C298" s="418"/>
      <c r="D298" s="418"/>
      <c r="E298" s="418"/>
      <c r="F298" s="418"/>
      <c r="G298" s="418"/>
    </row>
    <row r="299" spans="1:7" ht="15" customHeight="1" x14ac:dyDescent="0.25">
      <c r="A299" s="419" t="s">
        <v>807</v>
      </c>
      <c r="B299" s="419"/>
      <c r="C299" s="154" t="s">
        <v>98</v>
      </c>
      <c r="D299" s="154" t="s">
        <v>99</v>
      </c>
      <c r="E299" s="154" t="s">
        <v>808</v>
      </c>
      <c r="F299" s="154" t="s">
        <v>809</v>
      </c>
      <c r="G299" s="154" t="s">
        <v>79</v>
      </c>
    </row>
    <row r="300" spans="1:7" ht="21" customHeight="1" x14ac:dyDescent="0.25">
      <c r="A300" s="155" t="s">
        <v>853</v>
      </c>
      <c r="B300" s="156" t="s">
        <v>854</v>
      </c>
      <c r="C300" s="155" t="s">
        <v>118</v>
      </c>
      <c r="D300" s="155" t="s">
        <v>855</v>
      </c>
      <c r="E300" s="157">
        <v>4.0000000000000001E-3</v>
      </c>
      <c r="F300" s="158">
        <v>6.38</v>
      </c>
      <c r="G300" s="158">
        <v>0.03</v>
      </c>
    </row>
    <row r="301" spans="1:7" ht="21" customHeight="1" x14ac:dyDescent="0.25">
      <c r="A301" s="155" t="s">
        <v>858</v>
      </c>
      <c r="B301" s="156" t="s">
        <v>859</v>
      </c>
      <c r="C301" s="155" t="s">
        <v>118</v>
      </c>
      <c r="D301" s="155" t="s">
        <v>135</v>
      </c>
      <c r="E301" s="157">
        <v>4.9000000000000002E-2</v>
      </c>
      <c r="F301" s="158">
        <v>19.309999999999999</v>
      </c>
      <c r="G301" s="158">
        <v>0.95</v>
      </c>
    </row>
    <row r="302" spans="1:7" ht="21" customHeight="1" x14ac:dyDescent="0.25">
      <c r="A302" s="155" t="s">
        <v>816</v>
      </c>
      <c r="B302" s="156" t="s">
        <v>817</v>
      </c>
      <c r="C302" s="155" t="s">
        <v>118</v>
      </c>
      <c r="D302" s="155" t="s">
        <v>119</v>
      </c>
      <c r="E302" s="157">
        <v>0.32800000000000001</v>
      </c>
      <c r="F302" s="158">
        <v>8.15</v>
      </c>
      <c r="G302" s="158">
        <v>2.67</v>
      </c>
    </row>
    <row r="303" spans="1:7" ht="28.5" customHeight="1" x14ac:dyDescent="0.25">
      <c r="A303" s="155" t="s">
        <v>918</v>
      </c>
      <c r="B303" s="156" t="s">
        <v>919</v>
      </c>
      <c r="C303" s="155" t="s">
        <v>118</v>
      </c>
      <c r="D303" s="155" t="s">
        <v>119</v>
      </c>
      <c r="E303" s="157">
        <v>0</v>
      </c>
      <c r="F303" s="158">
        <v>22.61</v>
      </c>
      <c r="G303" s="158">
        <v>0</v>
      </c>
    </row>
    <row r="304" spans="1:7" ht="15" customHeight="1" x14ac:dyDescent="0.25">
      <c r="A304" s="91"/>
      <c r="B304" s="91"/>
      <c r="C304" s="91"/>
      <c r="D304" s="91"/>
      <c r="E304" s="420" t="s">
        <v>818</v>
      </c>
      <c r="F304" s="420"/>
      <c r="G304" s="159">
        <v>3.65</v>
      </c>
    </row>
    <row r="305" spans="1:7" ht="15" customHeight="1" x14ac:dyDescent="0.25">
      <c r="A305" s="419" t="s">
        <v>819</v>
      </c>
      <c r="B305" s="419"/>
      <c r="C305" s="154" t="s">
        <v>98</v>
      </c>
      <c r="D305" s="154" t="s">
        <v>99</v>
      </c>
      <c r="E305" s="154" t="s">
        <v>808</v>
      </c>
      <c r="F305" s="154" t="s">
        <v>809</v>
      </c>
      <c r="G305" s="154" t="s">
        <v>79</v>
      </c>
    </row>
    <row r="306" spans="1:7" ht="21" customHeight="1" x14ac:dyDescent="0.25">
      <c r="A306" s="155" t="s">
        <v>864</v>
      </c>
      <c r="B306" s="156" t="s">
        <v>865</v>
      </c>
      <c r="C306" s="155" t="s">
        <v>118</v>
      </c>
      <c r="D306" s="155" t="s">
        <v>822</v>
      </c>
      <c r="E306" s="157">
        <v>0.15</v>
      </c>
      <c r="F306" s="158">
        <v>18.8</v>
      </c>
      <c r="G306" s="158">
        <v>2.82</v>
      </c>
    </row>
    <row r="307" spans="1:7" ht="21" customHeight="1" x14ac:dyDescent="0.25">
      <c r="A307" s="155" t="s">
        <v>820</v>
      </c>
      <c r="B307" s="156" t="s">
        <v>821</v>
      </c>
      <c r="C307" s="155" t="s">
        <v>118</v>
      </c>
      <c r="D307" s="155" t="s">
        <v>822</v>
      </c>
      <c r="E307" s="157">
        <v>0.81699999999999995</v>
      </c>
      <c r="F307" s="158">
        <v>24.47</v>
      </c>
      <c r="G307" s="158">
        <v>19.989999999999998</v>
      </c>
    </row>
    <row r="308" spans="1:7" ht="18" customHeight="1" x14ac:dyDescent="0.25">
      <c r="A308" s="91"/>
      <c r="B308" s="91"/>
      <c r="C308" s="91"/>
      <c r="D308" s="91"/>
      <c r="E308" s="420" t="s">
        <v>825</v>
      </c>
      <c r="F308" s="420"/>
      <c r="G308" s="159">
        <v>22.81</v>
      </c>
    </row>
    <row r="309" spans="1:7" ht="15" customHeight="1" x14ac:dyDescent="0.25">
      <c r="A309" s="419" t="s">
        <v>830</v>
      </c>
      <c r="B309" s="419"/>
      <c r="C309" s="154" t="s">
        <v>98</v>
      </c>
      <c r="D309" s="154" t="s">
        <v>99</v>
      </c>
      <c r="E309" s="154" t="s">
        <v>808</v>
      </c>
      <c r="F309" s="154" t="s">
        <v>809</v>
      </c>
      <c r="G309" s="154" t="s">
        <v>79</v>
      </c>
    </row>
    <row r="310" spans="1:7" ht="21" customHeight="1" x14ac:dyDescent="0.25">
      <c r="A310" s="155" t="s">
        <v>920</v>
      </c>
      <c r="B310" s="156" t="s">
        <v>921</v>
      </c>
      <c r="C310" s="155" t="s">
        <v>118</v>
      </c>
      <c r="D310" s="155" t="s">
        <v>119</v>
      </c>
      <c r="E310" s="157">
        <v>0</v>
      </c>
      <c r="F310" s="158">
        <v>31.57</v>
      </c>
      <c r="G310" s="158">
        <v>0</v>
      </c>
    </row>
    <row r="311" spans="1:7" ht="28.5" customHeight="1" x14ac:dyDescent="0.25">
      <c r="A311" s="155" t="s">
        <v>922</v>
      </c>
      <c r="B311" s="156" t="s">
        <v>923</v>
      </c>
      <c r="C311" s="155" t="s">
        <v>118</v>
      </c>
      <c r="D311" s="155" t="s">
        <v>112</v>
      </c>
      <c r="E311" s="157">
        <v>0.16500000000000001</v>
      </c>
      <c r="F311" s="158">
        <v>131.9</v>
      </c>
      <c r="G311" s="158">
        <v>21.76</v>
      </c>
    </row>
    <row r="312" spans="1:7" ht="15" customHeight="1" x14ac:dyDescent="0.25">
      <c r="A312" s="91"/>
      <c r="B312" s="91"/>
      <c r="C312" s="91"/>
      <c r="D312" s="91"/>
      <c r="E312" s="420" t="s">
        <v>835</v>
      </c>
      <c r="F312" s="420"/>
      <c r="G312" s="159">
        <v>21.76</v>
      </c>
    </row>
    <row r="313" spans="1:7" ht="15" customHeight="1" x14ac:dyDescent="0.25">
      <c r="A313" s="91"/>
      <c r="B313" s="91"/>
      <c r="C313" s="91"/>
      <c r="D313" s="91"/>
      <c r="E313" s="421" t="s">
        <v>826</v>
      </c>
      <c r="F313" s="421"/>
      <c r="G313" s="94">
        <v>48.22</v>
      </c>
    </row>
    <row r="314" spans="1:7" ht="9.75" customHeight="1" x14ac:dyDescent="0.25">
      <c r="A314" s="91"/>
      <c r="B314" s="91"/>
      <c r="C314" s="91"/>
      <c r="D314" s="91"/>
      <c r="E314" s="422"/>
      <c r="F314" s="422"/>
      <c r="G314" s="422"/>
    </row>
    <row r="315" spans="1:7" ht="19.5" customHeight="1" x14ac:dyDescent="0.25">
      <c r="A315" s="418" t="s">
        <v>924</v>
      </c>
      <c r="B315" s="418"/>
      <c r="C315" s="418"/>
      <c r="D315" s="418"/>
      <c r="E315" s="418"/>
      <c r="F315" s="418"/>
      <c r="G315" s="418"/>
    </row>
    <row r="316" spans="1:7" ht="15" customHeight="1" x14ac:dyDescent="0.25">
      <c r="A316" s="419" t="s">
        <v>838</v>
      </c>
      <c r="B316" s="419"/>
      <c r="C316" s="154" t="s">
        <v>98</v>
      </c>
      <c r="D316" s="154" t="s">
        <v>99</v>
      </c>
      <c r="E316" s="154" t="s">
        <v>808</v>
      </c>
      <c r="F316" s="154" t="s">
        <v>809</v>
      </c>
      <c r="G316" s="154" t="s">
        <v>79</v>
      </c>
    </row>
    <row r="317" spans="1:7" ht="37.5" customHeight="1" x14ac:dyDescent="0.25">
      <c r="A317" s="155" t="s">
        <v>879</v>
      </c>
      <c r="B317" s="156" t="s">
        <v>880</v>
      </c>
      <c r="C317" s="155" t="s">
        <v>118</v>
      </c>
      <c r="D317" s="155" t="s">
        <v>841</v>
      </c>
      <c r="E317" s="157">
        <v>0.71030000000000004</v>
      </c>
      <c r="F317" s="158">
        <v>0.38</v>
      </c>
      <c r="G317" s="158">
        <v>0.26</v>
      </c>
    </row>
    <row r="318" spans="1:7" ht="37.5" customHeight="1" x14ac:dyDescent="0.25">
      <c r="A318" s="155" t="s">
        <v>881</v>
      </c>
      <c r="B318" s="156" t="s">
        <v>882</v>
      </c>
      <c r="C318" s="155" t="s">
        <v>118</v>
      </c>
      <c r="D318" s="155" t="s">
        <v>844</v>
      </c>
      <c r="E318" s="157">
        <v>0.75339999999999996</v>
      </c>
      <c r="F318" s="158">
        <v>1.6</v>
      </c>
      <c r="G318" s="158">
        <v>1.2</v>
      </c>
    </row>
    <row r="319" spans="1:7" ht="18" customHeight="1" x14ac:dyDescent="0.25">
      <c r="A319" s="91"/>
      <c r="B319" s="91"/>
      <c r="C319" s="91"/>
      <c r="D319" s="91"/>
      <c r="E319" s="420" t="s">
        <v>847</v>
      </c>
      <c r="F319" s="420"/>
      <c r="G319" s="159">
        <v>1.46</v>
      </c>
    </row>
    <row r="320" spans="1:7" ht="15" customHeight="1" x14ac:dyDescent="0.25">
      <c r="A320" s="419" t="s">
        <v>807</v>
      </c>
      <c r="B320" s="419"/>
      <c r="C320" s="154" t="s">
        <v>98</v>
      </c>
      <c r="D320" s="154" t="s">
        <v>99</v>
      </c>
      <c r="E320" s="154" t="s">
        <v>808</v>
      </c>
      <c r="F320" s="154" t="s">
        <v>809</v>
      </c>
      <c r="G320" s="154" t="s">
        <v>79</v>
      </c>
    </row>
    <row r="321" spans="1:7" ht="21" customHeight="1" x14ac:dyDescent="0.25">
      <c r="A321" s="155" t="s">
        <v>883</v>
      </c>
      <c r="B321" s="156" t="s">
        <v>884</v>
      </c>
      <c r="C321" s="155" t="s">
        <v>118</v>
      </c>
      <c r="D321" s="155" t="s">
        <v>125</v>
      </c>
      <c r="E321" s="157">
        <v>0.72289999999999999</v>
      </c>
      <c r="F321" s="158">
        <v>119.08</v>
      </c>
      <c r="G321" s="158">
        <v>86.08</v>
      </c>
    </row>
    <row r="322" spans="1:7" ht="15" customHeight="1" x14ac:dyDescent="0.25">
      <c r="A322" s="155" t="s">
        <v>885</v>
      </c>
      <c r="B322" s="156" t="s">
        <v>886</v>
      </c>
      <c r="C322" s="155" t="s">
        <v>118</v>
      </c>
      <c r="D322" s="155" t="s">
        <v>135</v>
      </c>
      <c r="E322" s="157">
        <v>362.65789999999998</v>
      </c>
      <c r="F322" s="158">
        <v>0.7</v>
      </c>
      <c r="G322" s="158">
        <v>253.86</v>
      </c>
    </row>
    <row r="323" spans="1:7" ht="21" customHeight="1" x14ac:dyDescent="0.25">
      <c r="A323" s="155" t="s">
        <v>887</v>
      </c>
      <c r="B323" s="156" t="s">
        <v>888</v>
      </c>
      <c r="C323" s="155" t="s">
        <v>118</v>
      </c>
      <c r="D323" s="155" t="s">
        <v>125</v>
      </c>
      <c r="E323" s="157">
        <v>0.59340000000000004</v>
      </c>
      <c r="F323" s="158">
        <v>63.52</v>
      </c>
      <c r="G323" s="158">
        <v>37.69</v>
      </c>
    </row>
    <row r="324" spans="1:7" ht="15" customHeight="1" x14ac:dyDescent="0.25">
      <c r="A324" s="91"/>
      <c r="B324" s="91"/>
      <c r="C324" s="91"/>
      <c r="D324" s="91"/>
      <c r="E324" s="420" t="s">
        <v>818</v>
      </c>
      <c r="F324" s="420"/>
      <c r="G324" s="159">
        <v>377.63</v>
      </c>
    </row>
    <row r="325" spans="1:7" ht="15" customHeight="1" x14ac:dyDescent="0.25">
      <c r="A325" s="419" t="s">
        <v>819</v>
      </c>
      <c r="B325" s="419"/>
      <c r="C325" s="154" t="s">
        <v>98</v>
      </c>
      <c r="D325" s="154" t="s">
        <v>99</v>
      </c>
      <c r="E325" s="154" t="s">
        <v>808</v>
      </c>
      <c r="F325" s="154" t="s">
        <v>809</v>
      </c>
      <c r="G325" s="154" t="s">
        <v>79</v>
      </c>
    </row>
    <row r="326" spans="1:7" ht="21" customHeight="1" x14ac:dyDescent="0.25">
      <c r="A326" s="155" t="s">
        <v>889</v>
      </c>
      <c r="B326" s="156" t="s">
        <v>890</v>
      </c>
      <c r="C326" s="155" t="s">
        <v>118</v>
      </c>
      <c r="D326" s="155" t="s">
        <v>822</v>
      </c>
      <c r="E326" s="157">
        <v>1.4637</v>
      </c>
      <c r="F326" s="158">
        <v>22.33</v>
      </c>
      <c r="G326" s="158">
        <v>32.68</v>
      </c>
    </row>
    <row r="327" spans="1:7" ht="15" customHeight="1" x14ac:dyDescent="0.25">
      <c r="A327" s="155" t="s">
        <v>823</v>
      </c>
      <c r="B327" s="156" t="s">
        <v>824</v>
      </c>
      <c r="C327" s="155" t="s">
        <v>118</v>
      </c>
      <c r="D327" s="155" t="s">
        <v>822</v>
      </c>
      <c r="E327" s="157">
        <v>2.3117000000000001</v>
      </c>
      <c r="F327" s="158">
        <v>17.46</v>
      </c>
      <c r="G327" s="158">
        <v>40.36</v>
      </c>
    </row>
    <row r="328" spans="1:7" ht="18" customHeight="1" x14ac:dyDescent="0.25">
      <c r="A328" s="91"/>
      <c r="B328" s="91"/>
      <c r="C328" s="91"/>
      <c r="D328" s="91"/>
      <c r="E328" s="420" t="s">
        <v>825</v>
      </c>
      <c r="F328" s="420"/>
      <c r="G328" s="159">
        <v>73.040000000000006</v>
      </c>
    </row>
    <row r="329" spans="1:7" ht="15" customHeight="1" x14ac:dyDescent="0.25">
      <c r="A329" s="91"/>
      <c r="B329" s="91"/>
      <c r="C329" s="91"/>
      <c r="D329" s="91"/>
      <c r="E329" s="421" t="s">
        <v>826</v>
      </c>
      <c r="F329" s="421"/>
      <c r="G329" s="94">
        <v>452.13</v>
      </c>
    </row>
    <row r="330" spans="1:7" ht="9.75" customHeight="1" x14ac:dyDescent="0.25">
      <c r="A330" s="91"/>
      <c r="B330" s="91"/>
      <c r="C330" s="91"/>
      <c r="D330" s="91"/>
      <c r="E330" s="422"/>
      <c r="F330" s="422"/>
      <c r="G330" s="422"/>
    </row>
    <row r="331" spans="1:7" ht="19.5" customHeight="1" x14ac:dyDescent="0.25">
      <c r="A331" s="418" t="s">
        <v>925</v>
      </c>
      <c r="B331" s="418"/>
      <c r="C331" s="418"/>
      <c r="D331" s="418"/>
      <c r="E331" s="418"/>
      <c r="F331" s="418"/>
      <c r="G331" s="418"/>
    </row>
    <row r="332" spans="1:7" ht="15" customHeight="1" x14ac:dyDescent="0.25">
      <c r="A332" s="419" t="s">
        <v>838</v>
      </c>
      <c r="B332" s="419"/>
      <c r="C332" s="154" t="s">
        <v>98</v>
      </c>
      <c r="D332" s="154" t="s">
        <v>99</v>
      </c>
      <c r="E332" s="154" t="s">
        <v>808</v>
      </c>
      <c r="F332" s="154" t="s">
        <v>809</v>
      </c>
      <c r="G332" s="154" t="s">
        <v>79</v>
      </c>
    </row>
    <row r="333" spans="1:7" ht="28.5" customHeight="1" x14ac:dyDescent="0.25">
      <c r="A333" s="155" t="s">
        <v>892</v>
      </c>
      <c r="B333" s="156" t="s">
        <v>893</v>
      </c>
      <c r="C333" s="155" t="s">
        <v>118</v>
      </c>
      <c r="D333" s="155" t="s">
        <v>841</v>
      </c>
      <c r="E333" s="157">
        <v>0.13</v>
      </c>
      <c r="F333" s="158">
        <v>0.54</v>
      </c>
      <c r="G333" s="158">
        <v>7.0000000000000007E-2</v>
      </c>
    </row>
    <row r="334" spans="1:7" ht="28.5" customHeight="1" x14ac:dyDescent="0.25">
      <c r="A334" s="155" t="s">
        <v>894</v>
      </c>
      <c r="B334" s="156" t="s">
        <v>895</v>
      </c>
      <c r="C334" s="155" t="s">
        <v>118</v>
      </c>
      <c r="D334" s="155" t="s">
        <v>844</v>
      </c>
      <c r="E334" s="157">
        <v>9.4E-2</v>
      </c>
      <c r="F334" s="158">
        <v>1.24</v>
      </c>
      <c r="G334" s="158">
        <v>0.11</v>
      </c>
    </row>
    <row r="335" spans="1:7" ht="18" customHeight="1" x14ac:dyDescent="0.25">
      <c r="A335" s="91"/>
      <c r="B335" s="91"/>
      <c r="C335" s="91"/>
      <c r="D335" s="91"/>
      <c r="E335" s="420" t="s">
        <v>847</v>
      </c>
      <c r="F335" s="420"/>
      <c r="G335" s="159">
        <v>0.18</v>
      </c>
    </row>
    <row r="336" spans="1:7" ht="15" customHeight="1" x14ac:dyDescent="0.25">
      <c r="A336" s="419" t="s">
        <v>819</v>
      </c>
      <c r="B336" s="419"/>
      <c r="C336" s="154" t="s">
        <v>98</v>
      </c>
      <c r="D336" s="154" t="s">
        <v>99</v>
      </c>
      <c r="E336" s="154" t="s">
        <v>808</v>
      </c>
      <c r="F336" s="154" t="s">
        <v>809</v>
      </c>
      <c r="G336" s="154" t="s">
        <v>79</v>
      </c>
    </row>
    <row r="337" spans="1:7" ht="21" customHeight="1" x14ac:dyDescent="0.25">
      <c r="A337" s="155" t="s">
        <v>820</v>
      </c>
      <c r="B337" s="156" t="s">
        <v>821</v>
      </c>
      <c r="C337" s="155" t="s">
        <v>118</v>
      </c>
      <c r="D337" s="155" t="s">
        <v>822</v>
      </c>
      <c r="E337" s="157">
        <v>0.224</v>
      </c>
      <c r="F337" s="158">
        <v>24.47</v>
      </c>
      <c r="G337" s="158">
        <v>5.48</v>
      </c>
    </row>
    <row r="338" spans="1:7" ht="15" customHeight="1" x14ac:dyDescent="0.25">
      <c r="A338" s="155" t="s">
        <v>828</v>
      </c>
      <c r="B338" s="156" t="s">
        <v>829</v>
      </c>
      <c r="C338" s="155" t="s">
        <v>118</v>
      </c>
      <c r="D338" s="155" t="s">
        <v>822</v>
      </c>
      <c r="E338" s="157">
        <v>0.224</v>
      </c>
      <c r="F338" s="158">
        <v>24.71</v>
      </c>
      <c r="G338" s="158">
        <v>5.53</v>
      </c>
    </row>
    <row r="339" spans="1:7" ht="15" customHeight="1" x14ac:dyDescent="0.25">
      <c r="A339" s="155" t="s">
        <v>823</v>
      </c>
      <c r="B339" s="156" t="s">
        <v>824</v>
      </c>
      <c r="C339" s="155" t="s">
        <v>118</v>
      </c>
      <c r="D339" s="155" t="s">
        <v>822</v>
      </c>
      <c r="E339" s="157">
        <v>1.345</v>
      </c>
      <c r="F339" s="158">
        <v>17.46</v>
      </c>
      <c r="G339" s="158">
        <v>23.48</v>
      </c>
    </row>
    <row r="340" spans="1:7" ht="18" customHeight="1" x14ac:dyDescent="0.25">
      <c r="A340" s="91"/>
      <c r="B340" s="91"/>
      <c r="C340" s="91"/>
      <c r="D340" s="91"/>
      <c r="E340" s="420" t="s">
        <v>825</v>
      </c>
      <c r="F340" s="420"/>
      <c r="G340" s="159">
        <v>34.49</v>
      </c>
    </row>
    <row r="341" spans="1:7" ht="15" customHeight="1" x14ac:dyDescent="0.25">
      <c r="A341" s="91"/>
      <c r="B341" s="91"/>
      <c r="C341" s="91"/>
      <c r="D341" s="91"/>
      <c r="E341" s="421" t="s">
        <v>826</v>
      </c>
      <c r="F341" s="421"/>
      <c r="G341" s="94">
        <v>34.67</v>
      </c>
    </row>
    <row r="342" spans="1:7" ht="9.75" customHeight="1" x14ac:dyDescent="0.25">
      <c r="A342" s="91"/>
      <c r="B342" s="91"/>
      <c r="C342" s="91"/>
      <c r="D342" s="91"/>
      <c r="E342" s="422"/>
      <c r="F342" s="422"/>
      <c r="G342" s="422"/>
    </row>
    <row r="343" spans="1:7" ht="19.5" customHeight="1" x14ac:dyDescent="0.25">
      <c r="A343" s="418" t="s">
        <v>926</v>
      </c>
      <c r="B343" s="418"/>
      <c r="C343" s="418"/>
      <c r="D343" s="418"/>
      <c r="E343" s="418"/>
      <c r="F343" s="418"/>
      <c r="G343" s="418"/>
    </row>
    <row r="344" spans="1:7" ht="15" customHeight="1" x14ac:dyDescent="0.25">
      <c r="A344" s="419" t="s">
        <v>807</v>
      </c>
      <c r="B344" s="419"/>
      <c r="C344" s="154" t="s">
        <v>98</v>
      </c>
      <c r="D344" s="154" t="s">
        <v>99</v>
      </c>
      <c r="E344" s="154" t="s">
        <v>808</v>
      </c>
      <c r="F344" s="154" t="s">
        <v>809</v>
      </c>
      <c r="G344" s="154" t="s">
        <v>79</v>
      </c>
    </row>
    <row r="345" spans="1:7" ht="21" customHeight="1" x14ac:dyDescent="0.25">
      <c r="A345" s="155" t="s">
        <v>810</v>
      </c>
      <c r="B345" s="156" t="s">
        <v>811</v>
      </c>
      <c r="C345" s="155" t="s">
        <v>118</v>
      </c>
      <c r="D345" s="155" t="s">
        <v>135</v>
      </c>
      <c r="E345" s="157">
        <v>2.5000000000000001E-2</v>
      </c>
      <c r="F345" s="158">
        <v>26.9</v>
      </c>
      <c r="G345" s="158">
        <v>0.67</v>
      </c>
    </row>
    <row r="346" spans="1:7" ht="28.5" customHeight="1" x14ac:dyDescent="0.25">
      <c r="A346" s="155" t="s">
        <v>867</v>
      </c>
      <c r="B346" s="156" t="s">
        <v>868</v>
      </c>
      <c r="C346" s="155" t="s">
        <v>118</v>
      </c>
      <c r="D346" s="155" t="s">
        <v>240</v>
      </c>
      <c r="E346" s="157">
        <v>0.54300000000000004</v>
      </c>
      <c r="F346" s="158">
        <v>0.22</v>
      </c>
      <c r="G346" s="158">
        <v>0.11</v>
      </c>
    </row>
    <row r="347" spans="1:7" ht="15" customHeight="1" x14ac:dyDescent="0.25">
      <c r="A347" s="91"/>
      <c r="B347" s="91"/>
      <c r="C347" s="91"/>
      <c r="D347" s="91"/>
      <c r="E347" s="420" t="s">
        <v>818</v>
      </c>
      <c r="F347" s="420"/>
      <c r="G347" s="159">
        <v>0.78</v>
      </c>
    </row>
    <row r="348" spans="1:7" ht="15" customHeight="1" x14ac:dyDescent="0.25">
      <c r="A348" s="419" t="s">
        <v>819</v>
      </c>
      <c r="B348" s="419"/>
      <c r="C348" s="154" t="s">
        <v>98</v>
      </c>
      <c r="D348" s="154" t="s">
        <v>99</v>
      </c>
      <c r="E348" s="154" t="s">
        <v>808</v>
      </c>
      <c r="F348" s="154" t="s">
        <v>809</v>
      </c>
      <c r="G348" s="154" t="s">
        <v>79</v>
      </c>
    </row>
    <row r="349" spans="1:7" ht="21" customHeight="1" x14ac:dyDescent="0.25">
      <c r="A349" s="155" t="s">
        <v>869</v>
      </c>
      <c r="B349" s="156" t="s">
        <v>870</v>
      </c>
      <c r="C349" s="155" t="s">
        <v>118</v>
      </c>
      <c r="D349" s="155" t="s">
        <v>822</v>
      </c>
      <c r="E349" s="157">
        <v>6.4000000000000003E-3</v>
      </c>
      <c r="F349" s="158">
        <v>18.739999999999998</v>
      </c>
      <c r="G349" s="158">
        <v>0.11</v>
      </c>
    </row>
    <row r="350" spans="1:7" ht="15" customHeight="1" x14ac:dyDescent="0.25">
      <c r="A350" s="155" t="s">
        <v>871</v>
      </c>
      <c r="B350" s="156" t="s">
        <v>872</v>
      </c>
      <c r="C350" s="155" t="s">
        <v>118</v>
      </c>
      <c r="D350" s="155" t="s">
        <v>822</v>
      </c>
      <c r="E350" s="157">
        <v>3.9199999999999999E-2</v>
      </c>
      <c r="F350" s="158">
        <v>24.47</v>
      </c>
      <c r="G350" s="158">
        <v>0.95</v>
      </c>
    </row>
    <row r="351" spans="1:7" ht="18" customHeight="1" x14ac:dyDescent="0.25">
      <c r="A351" s="91"/>
      <c r="B351" s="91"/>
      <c r="C351" s="91"/>
      <c r="D351" s="91"/>
      <c r="E351" s="420" t="s">
        <v>825</v>
      </c>
      <c r="F351" s="420"/>
      <c r="G351" s="159">
        <v>1.06</v>
      </c>
    </row>
    <row r="352" spans="1:7" ht="15" customHeight="1" x14ac:dyDescent="0.25">
      <c r="A352" s="419" t="s">
        <v>830</v>
      </c>
      <c r="B352" s="419"/>
      <c r="C352" s="154" t="s">
        <v>98</v>
      </c>
      <c r="D352" s="154" t="s">
        <v>99</v>
      </c>
      <c r="E352" s="154" t="s">
        <v>808</v>
      </c>
      <c r="F352" s="154" t="s">
        <v>809</v>
      </c>
      <c r="G352" s="154" t="s">
        <v>79</v>
      </c>
    </row>
    <row r="353" spans="1:7" ht="21" customHeight="1" x14ac:dyDescent="0.25">
      <c r="A353" s="155" t="s">
        <v>833</v>
      </c>
      <c r="B353" s="156" t="s">
        <v>834</v>
      </c>
      <c r="C353" s="155" t="s">
        <v>118</v>
      </c>
      <c r="D353" s="155" t="s">
        <v>135</v>
      </c>
      <c r="E353" s="157">
        <v>1</v>
      </c>
      <c r="F353" s="158">
        <v>9.75</v>
      </c>
      <c r="G353" s="158">
        <v>9.75</v>
      </c>
    </row>
    <row r="354" spans="1:7" ht="15" customHeight="1" x14ac:dyDescent="0.25">
      <c r="A354" s="91"/>
      <c r="B354" s="91"/>
      <c r="C354" s="91"/>
      <c r="D354" s="91"/>
      <c r="E354" s="420" t="s">
        <v>835</v>
      </c>
      <c r="F354" s="420"/>
      <c r="G354" s="159">
        <v>9.75</v>
      </c>
    </row>
    <row r="355" spans="1:7" ht="15" customHeight="1" x14ac:dyDescent="0.25">
      <c r="A355" s="91"/>
      <c r="B355" s="91"/>
      <c r="C355" s="91"/>
      <c r="D355" s="91"/>
      <c r="E355" s="421" t="s">
        <v>826</v>
      </c>
      <c r="F355" s="421"/>
      <c r="G355" s="94">
        <v>11.59</v>
      </c>
    </row>
    <row r="356" spans="1:7" ht="9.75" customHeight="1" x14ac:dyDescent="0.25">
      <c r="A356" s="91"/>
      <c r="B356" s="91"/>
      <c r="C356" s="91"/>
      <c r="D356" s="91"/>
      <c r="E356" s="422"/>
      <c r="F356" s="422"/>
      <c r="G356" s="422"/>
    </row>
    <row r="357" spans="1:7" ht="19.5" customHeight="1" x14ac:dyDescent="0.25">
      <c r="A357" s="418" t="s">
        <v>927</v>
      </c>
      <c r="B357" s="418"/>
      <c r="C357" s="418"/>
      <c r="D357" s="418"/>
      <c r="E357" s="418"/>
      <c r="F357" s="418"/>
      <c r="G357" s="418"/>
    </row>
    <row r="358" spans="1:7" ht="15" customHeight="1" x14ac:dyDescent="0.25">
      <c r="A358" s="419" t="s">
        <v>807</v>
      </c>
      <c r="B358" s="419"/>
      <c r="C358" s="154" t="s">
        <v>98</v>
      </c>
      <c r="D358" s="154" t="s">
        <v>99</v>
      </c>
      <c r="E358" s="154" t="s">
        <v>808</v>
      </c>
      <c r="F358" s="154" t="s">
        <v>809</v>
      </c>
      <c r="G358" s="154" t="s">
        <v>79</v>
      </c>
    </row>
    <row r="359" spans="1:7" ht="21" customHeight="1" x14ac:dyDescent="0.25">
      <c r="A359" s="155" t="s">
        <v>810</v>
      </c>
      <c r="B359" s="156" t="s">
        <v>811</v>
      </c>
      <c r="C359" s="155" t="s">
        <v>118</v>
      </c>
      <c r="D359" s="155" t="s">
        <v>135</v>
      </c>
      <c r="E359" s="157">
        <v>2.5000000000000001E-2</v>
      </c>
      <c r="F359" s="158">
        <v>26.9</v>
      </c>
      <c r="G359" s="158">
        <v>0.67</v>
      </c>
    </row>
    <row r="360" spans="1:7" ht="28.5" customHeight="1" x14ac:dyDescent="0.25">
      <c r="A360" s="155" t="s">
        <v>867</v>
      </c>
      <c r="B360" s="156" t="s">
        <v>868</v>
      </c>
      <c r="C360" s="155" t="s">
        <v>118</v>
      </c>
      <c r="D360" s="155" t="s">
        <v>240</v>
      </c>
      <c r="E360" s="157">
        <v>1.19</v>
      </c>
      <c r="F360" s="158">
        <v>0.22</v>
      </c>
      <c r="G360" s="158">
        <v>0.26</v>
      </c>
    </row>
    <row r="361" spans="1:7" ht="15" customHeight="1" x14ac:dyDescent="0.25">
      <c r="A361" s="91"/>
      <c r="B361" s="91"/>
      <c r="C361" s="91"/>
      <c r="D361" s="91"/>
      <c r="E361" s="420" t="s">
        <v>818</v>
      </c>
      <c r="F361" s="420"/>
      <c r="G361" s="159">
        <v>0.93</v>
      </c>
    </row>
    <row r="362" spans="1:7" ht="15" customHeight="1" x14ac:dyDescent="0.25">
      <c r="A362" s="419" t="s">
        <v>819</v>
      </c>
      <c r="B362" s="419"/>
      <c r="C362" s="154" t="s">
        <v>98</v>
      </c>
      <c r="D362" s="154" t="s">
        <v>99</v>
      </c>
      <c r="E362" s="154" t="s">
        <v>808</v>
      </c>
      <c r="F362" s="154" t="s">
        <v>809</v>
      </c>
      <c r="G362" s="154" t="s">
        <v>79</v>
      </c>
    </row>
    <row r="363" spans="1:7" ht="21" customHeight="1" x14ac:dyDescent="0.25">
      <c r="A363" s="155" t="s">
        <v>869</v>
      </c>
      <c r="B363" s="156" t="s">
        <v>870</v>
      </c>
      <c r="C363" s="155" t="s">
        <v>118</v>
      </c>
      <c r="D363" s="155" t="s">
        <v>822</v>
      </c>
      <c r="E363" s="157">
        <v>1.7500000000000002E-2</v>
      </c>
      <c r="F363" s="158">
        <v>18.739999999999998</v>
      </c>
      <c r="G363" s="158">
        <v>0.32</v>
      </c>
    </row>
    <row r="364" spans="1:7" ht="15" customHeight="1" x14ac:dyDescent="0.25">
      <c r="A364" s="155" t="s">
        <v>871</v>
      </c>
      <c r="B364" s="156" t="s">
        <v>872</v>
      </c>
      <c r="C364" s="155" t="s">
        <v>118</v>
      </c>
      <c r="D364" s="155" t="s">
        <v>822</v>
      </c>
      <c r="E364" s="157">
        <v>0.1069</v>
      </c>
      <c r="F364" s="158">
        <v>24.47</v>
      </c>
      <c r="G364" s="158">
        <v>2.61</v>
      </c>
    </row>
    <row r="365" spans="1:7" ht="18" customHeight="1" x14ac:dyDescent="0.25">
      <c r="A365" s="91"/>
      <c r="B365" s="91"/>
      <c r="C365" s="91"/>
      <c r="D365" s="91"/>
      <c r="E365" s="420" t="s">
        <v>825</v>
      </c>
      <c r="F365" s="420"/>
      <c r="G365" s="159">
        <v>2.93</v>
      </c>
    </row>
    <row r="366" spans="1:7" ht="15" customHeight="1" x14ac:dyDescent="0.25">
      <c r="A366" s="419" t="s">
        <v>830</v>
      </c>
      <c r="B366" s="419"/>
      <c r="C366" s="154" t="s">
        <v>98</v>
      </c>
      <c r="D366" s="154" t="s">
        <v>99</v>
      </c>
      <c r="E366" s="154" t="s">
        <v>808</v>
      </c>
      <c r="F366" s="154" t="s">
        <v>809</v>
      </c>
      <c r="G366" s="154" t="s">
        <v>79</v>
      </c>
    </row>
    <row r="367" spans="1:7" ht="21" customHeight="1" x14ac:dyDescent="0.25">
      <c r="A367" s="155" t="s">
        <v>876</v>
      </c>
      <c r="B367" s="156" t="s">
        <v>877</v>
      </c>
      <c r="C367" s="155" t="s">
        <v>118</v>
      </c>
      <c r="D367" s="155" t="s">
        <v>135</v>
      </c>
      <c r="E367" s="157">
        <v>1</v>
      </c>
      <c r="F367" s="158">
        <v>10.27</v>
      </c>
      <c r="G367" s="158">
        <v>10.27</v>
      </c>
    </row>
    <row r="368" spans="1:7" ht="15" customHeight="1" x14ac:dyDescent="0.25">
      <c r="A368" s="91"/>
      <c r="B368" s="91"/>
      <c r="C368" s="91"/>
      <c r="D368" s="91"/>
      <c r="E368" s="420" t="s">
        <v>835</v>
      </c>
      <c r="F368" s="420"/>
      <c r="G368" s="159">
        <v>10.27</v>
      </c>
    </row>
    <row r="369" spans="1:7" ht="15" customHeight="1" x14ac:dyDescent="0.25">
      <c r="A369" s="91"/>
      <c r="B369" s="91"/>
      <c r="C369" s="91"/>
      <c r="D369" s="91"/>
      <c r="E369" s="421" t="s">
        <v>826</v>
      </c>
      <c r="F369" s="421"/>
      <c r="G369" s="94">
        <v>14.13</v>
      </c>
    </row>
    <row r="370" spans="1:7" ht="9.75" customHeight="1" x14ac:dyDescent="0.25">
      <c r="A370" s="91"/>
      <c r="B370" s="91"/>
      <c r="C370" s="91"/>
      <c r="D370" s="91"/>
      <c r="E370" s="422"/>
      <c r="F370" s="422"/>
      <c r="G370" s="422"/>
    </row>
    <row r="371" spans="1:7" ht="19.5" customHeight="1" x14ac:dyDescent="0.25">
      <c r="A371" s="418" t="s">
        <v>928</v>
      </c>
      <c r="B371" s="418"/>
      <c r="C371" s="418"/>
      <c r="D371" s="418"/>
      <c r="E371" s="418"/>
      <c r="F371" s="418"/>
      <c r="G371" s="418"/>
    </row>
    <row r="372" spans="1:7" ht="15" customHeight="1" x14ac:dyDescent="0.25">
      <c r="A372" s="419" t="s">
        <v>929</v>
      </c>
      <c r="B372" s="419"/>
      <c r="C372" s="154" t="s">
        <v>98</v>
      </c>
      <c r="D372" s="154" t="s">
        <v>99</v>
      </c>
      <c r="E372" s="154" t="s">
        <v>808</v>
      </c>
      <c r="F372" s="154" t="s">
        <v>809</v>
      </c>
      <c r="G372" s="154" t="s">
        <v>79</v>
      </c>
    </row>
    <row r="373" spans="1:7" ht="28.5" customHeight="1" x14ac:dyDescent="0.25">
      <c r="A373" s="155" t="s">
        <v>930</v>
      </c>
      <c r="B373" s="156" t="s">
        <v>931</v>
      </c>
      <c r="C373" s="155" t="s">
        <v>118</v>
      </c>
      <c r="D373" s="155" t="s">
        <v>932</v>
      </c>
      <c r="E373" s="157">
        <v>0.19600000000000001</v>
      </c>
      <c r="F373" s="158">
        <v>0</v>
      </c>
      <c r="G373" s="158">
        <v>0</v>
      </c>
    </row>
    <row r="374" spans="1:7" ht="28.5" customHeight="1" x14ac:dyDescent="0.25">
      <c r="A374" s="155" t="s">
        <v>933</v>
      </c>
      <c r="B374" s="156" t="s">
        <v>934</v>
      </c>
      <c r="C374" s="155" t="s">
        <v>118</v>
      </c>
      <c r="D374" s="155" t="s">
        <v>935</v>
      </c>
      <c r="E374" s="157">
        <v>0.78500000000000003</v>
      </c>
      <c r="F374" s="158">
        <v>0</v>
      </c>
      <c r="G374" s="158">
        <v>0</v>
      </c>
    </row>
    <row r="375" spans="1:7" ht="28.5" customHeight="1" x14ac:dyDescent="0.25">
      <c r="A375" s="155" t="s">
        <v>936</v>
      </c>
      <c r="B375" s="156" t="s">
        <v>937</v>
      </c>
      <c r="C375" s="155" t="s">
        <v>118</v>
      </c>
      <c r="D375" s="155" t="s">
        <v>932</v>
      </c>
      <c r="E375" s="157">
        <v>0.39300000000000002</v>
      </c>
      <c r="F375" s="158">
        <v>0</v>
      </c>
      <c r="G375" s="158">
        <v>0</v>
      </c>
    </row>
    <row r="376" spans="1:7" ht="15" customHeight="1" x14ac:dyDescent="0.25">
      <c r="A376" s="91"/>
      <c r="B376" s="91"/>
      <c r="C376" s="91"/>
      <c r="D376" s="91"/>
      <c r="E376" s="420" t="s">
        <v>938</v>
      </c>
      <c r="F376" s="420"/>
      <c r="G376" s="159">
        <v>0</v>
      </c>
    </row>
    <row r="377" spans="1:7" ht="15" customHeight="1" x14ac:dyDescent="0.25">
      <c r="A377" s="419" t="s">
        <v>807</v>
      </c>
      <c r="B377" s="419"/>
      <c r="C377" s="154" t="s">
        <v>98</v>
      </c>
      <c r="D377" s="154" t="s">
        <v>99</v>
      </c>
      <c r="E377" s="154" t="s">
        <v>808</v>
      </c>
      <c r="F377" s="154" t="s">
        <v>809</v>
      </c>
      <c r="G377" s="154" t="s">
        <v>79</v>
      </c>
    </row>
    <row r="378" spans="1:7" ht="21" customHeight="1" x14ac:dyDescent="0.25">
      <c r="A378" s="155" t="s">
        <v>853</v>
      </c>
      <c r="B378" s="156" t="s">
        <v>854</v>
      </c>
      <c r="C378" s="155" t="s">
        <v>118</v>
      </c>
      <c r="D378" s="155" t="s">
        <v>855</v>
      </c>
      <c r="E378" s="157">
        <v>4.0000000000000001E-3</v>
      </c>
      <c r="F378" s="158">
        <v>6.38</v>
      </c>
      <c r="G378" s="158">
        <v>0.02</v>
      </c>
    </row>
    <row r="379" spans="1:7" ht="21" customHeight="1" x14ac:dyDescent="0.25">
      <c r="A379" s="155" t="s">
        <v>858</v>
      </c>
      <c r="B379" s="156" t="s">
        <v>859</v>
      </c>
      <c r="C379" s="155" t="s">
        <v>118</v>
      </c>
      <c r="D379" s="155" t="s">
        <v>135</v>
      </c>
      <c r="E379" s="157">
        <v>1.9E-2</v>
      </c>
      <c r="F379" s="158">
        <v>19.309999999999999</v>
      </c>
      <c r="G379" s="158">
        <v>0.36</v>
      </c>
    </row>
    <row r="380" spans="1:7" ht="15" customHeight="1" x14ac:dyDescent="0.25">
      <c r="A380" s="91"/>
      <c r="B380" s="91"/>
      <c r="C380" s="91"/>
      <c r="D380" s="91"/>
      <c r="E380" s="420" t="s">
        <v>818</v>
      </c>
      <c r="F380" s="420"/>
      <c r="G380" s="159">
        <v>0.38</v>
      </c>
    </row>
    <row r="381" spans="1:7" ht="15" customHeight="1" x14ac:dyDescent="0.25">
      <c r="A381" s="419" t="s">
        <v>819</v>
      </c>
      <c r="B381" s="419"/>
      <c r="C381" s="154" t="s">
        <v>98</v>
      </c>
      <c r="D381" s="154" t="s">
        <v>99</v>
      </c>
      <c r="E381" s="154" t="s">
        <v>808</v>
      </c>
      <c r="F381" s="154" t="s">
        <v>809</v>
      </c>
      <c r="G381" s="154" t="s">
        <v>79</v>
      </c>
    </row>
    <row r="382" spans="1:7" ht="21" customHeight="1" x14ac:dyDescent="0.25">
      <c r="A382" s="155" t="s">
        <v>864</v>
      </c>
      <c r="B382" s="156" t="s">
        <v>865</v>
      </c>
      <c r="C382" s="155" t="s">
        <v>118</v>
      </c>
      <c r="D382" s="155" t="s">
        <v>822</v>
      </c>
      <c r="E382" s="157">
        <v>0.11</v>
      </c>
      <c r="F382" s="158">
        <v>18.8</v>
      </c>
      <c r="G382" s="158">
        <v>2.06</v>
      </c>
    </row>
    <row r="383" spans="1:7" ht="21" customHeight="1" x14ac:dyDescent="0.25">
      <c r="A383" s="155" t="s">
        <v>820</v>
      </c>
      <c r="B383" s="156" t="s">
        <v>821</v>
      </c>
      <c r="C383" s="155" t="s">
        <v>118</v>
      </c>
      <c r="D383" s="155" t="s">
        <v>822</v>
      </c>
      <c r="E383" s="157">
        <v>0.6</v>
      </c>
      <c r="F383" s="158">
        <v>24.47</v>
      </c>
      <c r="G383" s="158">
        <v>14.68</v>
      </c>
    </row>
    <row r="384" spans="1:7" ht="18" customHeight="1" x14ac:dyDescent="0.25">
      <c r="A384" s="91"/>
      <c r="B384" s="91"/>
      <c r="C384" s="91"/>
      <c r="D384" s="91"/>
      <c r="E384" s="420" t="s">
        <v>825</v>
      </c>
      <c r="F384" s="420"/>
      <c r="G384" s="159">
        <v>16.739999999999998</v>
      </c>
    </row>
    <row r="385" spans="1:7" ht="15" customHeight="1" x14ac:dyDescent="0.25">
      <c r="A385" s="419" t="s">
        <v>830</v>
      </c>
      <c r="B385" s="419"/>
      <c r="C385" s="154" t="s">
        <v>98</v>
      </c>
      <c r="D385" s="154" t="s">
        <v>99</v>
      </c>
      <c r="E385" s="154" t="s">
        <v>808</v>
      </c>
      <c r="F385" s="154" t="s">
        <v>809</v>
      </c>
      <c r="G385" s="154" t="s">
        <v>79</v>
      </c>
    </row>
    <row r="386" spans="1:7" ht="28.5" customHeight="1" x14ac:dyDescent="0.25">
      <c r="A386" s="155" t="s">
        <v>939</v>
      </c>
      <c r="B386" s="156" t="s">
        <v>940</v>
      </c>
      <c r="C386" s="155" t="s">
        <v>118</v>
      </c>
      <c r="D386" s="155" t="s">
        <v>112</v>
      </c>
      <c r="E386" s="157">
        <v>6.7000000000000004E-2</v>
      </c>
      <c r="F386" s="158">
        <v>174.99</v>
      </c>
      <c r="G386" s="158">
        <v>11.72</v>
      </c>
    </row>
    <row r="387" spans="1:7" ht="15" customHeight="1" x14ac:dyDescent="0.25">
      <c r="A387" s="91"/>
      <c r="B387" s="91"/>
      <c r="C387" s="91"/>
      <c r="D387" s="91"/>
      <c r="E387" s="420" t="s">
        <v>835</v>
      </c>
      <c r="F387" s="420"/>
      <c r="G387" s="159">
        <v>11.72</v>
      </c>
    </row>
    <row r="388" spans="1:7" ht="15" customHeight="1" x14ac:dyDescent="0.25">
      <c r="A388" s="91"/>
      <c r="B388" s="91"/>
      <c r="C388" s="91"/>
      <c r="D388" s="91"/>
      <c r="E388" s="421" t="s">
        <v>826</v>
      </c>
      <c r="F388" s="421"/>
      <c r="G388" s="94">
        <v>28.84</v>
      </c>
    </row>
    <row r="389" spans="1:7" ht="9.75" customHeight="1" x14ac:dyDescent="0.25">
      <c r="A389" s="91"/>
      <c r="B389" s="91"/>
      <c r="C389" s="91"/>
      <c r="D389" s="91"/>
      <c r="E389" s="422"/>
      <c r="F389" s="422"/>
      <c r="G389" s="422"/>
    </row>
    <row r="390" spans="1:7" ht="19.5" customHeight="1" x14ac:dyDescent="0.25">
      <c r="A390" s="418" t="s">
        <v>941</v>
      </c>
      <c r="B390" s="418"/>
      <c r="C390" s="418"/>
      <c r="D390" s="418"/>
      <c r="E390" s="418"/>
      <c r="F390" s="418"/>
      <c r="G390" s="418"/>
    </row>
    <row r="391" spans="1:7" ht="15" customHeight="1" x14ac:dyDescent="0.25">
      <c r="A391" s="419" t="s">
        <v>838</v>
      </c>
      <c r="B391" s="419"/>
      <c r="C391" s="154" t="s">
        <v>98</v>
      </c>
      <c r="D391" s="154" t="s">
        <v>99</v>
      </c>
      <c r="E391" s="154" t="s">
        <v>808</v>
      </c>
      <c r="F391" s="154" t="s">
        <v>809</v>
      </c>
      <c r="G391" s="154" t="s">
        <v>79</v>
      </c>
    </row>
    <row r="392" spans="1:7" ht="37.5" customHeight="1" x14ac:dyDescent="0.25">
      <c r="A392" s="155" t="s">
        <v>879</v>
      </c>
      <c r="B392" s="156" t="s">
        <v>880</v>
      </c>
      <c r="C392" s="155" t="s">
        <v>118</v>
      </c>
      <c r="D392" s="155" t="s">
        <v>841</v>
      </c>
      <c r="E392" s="157">
        <v>0.71030000000000004</v>
      </c>
      <c r="F392" s="158">
        <v>0.38</v>
      </c>
      <c r="G392" s="158">
        <v>0.26</v>
      </c>
    </row>
    <row r="393" spans="1:7" ht="37.5" customHeight="1" x14ac:dyDescent="0.25">
      <c r="A393" s="155" t="s">
        <v>881</v>
      </c>
      <c r="B393" s="156" t="s">
        <v>882</v>
      </c>
      <c r="C393" s="155" t="s">
        <v>118</v>
      </c>
      <c r="D393" s="155" t="s">
        <v>844</v>
      </c>
      <c r="E393" s="157">
        <v>0.75339999999999996</v>
      </c>
      <c r="F393" s="158">
        <v>1.6</v>
      </c>
      <c r="G393" s="158">
        <v>1.2</v>
      </c>
    </row>
    <row r="394" spans="1:7" ht="18" customHeight="1" x14ac:dyDescent="0.25">
      <c r="A394" s="91"/>
      <c r="B394" s="91"/>
      <c r="C394" s="91"/>
      <c r="D394" s="91"/>
      <c r="E394" s="420" t="s">
        <v>847</v>
      </c>
      <c r="F394" s="420"/>
      <c r="G394" s="159">
        <v>1.46</v>
      </c>
    </row>
    <row r="395" spans="1:7" ht="15" customHeight="1" x14ac:dyDescent="0.25">
      <c r="A395" s="419" t="s">
        <v>807</v>
      </c>
      <c r="B395" s="419"/>
      <c r="C395" s="154" t="s">
        <v>98</v>
      </c>
      <c r="D395" s="154" t="s">
        <v>99</v>
      </c>
      <c r="E395" s="154" t="s">
        <v>808</v>
      </c>
      <c r="F395" s="154" t="s">
        <v>809</v>
      </c>
      <c r="G395" s="154" t="s">
        <v>79</v>
      </c>
    </row>
    <row r="396" spans="1:7" ht="21" customHeight="1" x14ac:dyDescent="0.25">
      <c r="A396" s="155" t="s">
        <v>883</v>
      </c>
      <c r="B396" s="156" t="s">
        <v>884</v>
      </c>
      <c r="C396" s="155" t="s">
        <v>118</v>
      </c>
      <c r="D396" s="155" t="s">
        <v>125</v>
      </c>
      <c r="E396" s="157">
        <v>0.72289999999999999</v>
      </c>
      <c r="F396" s="158">
        <v>119.08</v>
      </c>
      <c r="G396" s="158">
        <v>86.08</v>
      </c>
    </row>
    <row r="397" spans="1:7" ht="15" customHeight="1" x14ac:dyDescent="0.25">
      <c r="A397" s="155" t="s">
        <v>885</v>
      </c>
      <c r="B397" s="156" t="s">
        <v>886</v>
      </c>
      <c r="C397" s="155" t="s">
        <v>118</v>
      </c>
      <c r="D397" s="155" t="s">
        <v>135</v>
      </c>
      <c r="E397" s="157">
        <v>362.65789999999998</v>
      </c>
      <c r="F397" s="158">
        <v>0.7</v>
      </c>
      <c r="G397" s="158">
        <v>253.86</v>
      </c>
    </row>
    <row r="398" spans="1:7" ht="21" customHeight="1" x14ac:dyDescent="0.25">
      <c r="A398" s="155" t="s">
        <v>887</v>
      </c>
      <c r="B398" s="156" t="s">
        <v>888</v>
      </c>
      <c r="C398" s="155" t="s">
        <v>118</v>
      </c>
      <c r="D398" s="155" t="s">
        <v>125</v>
      </c>
      <c r="E398" s="157">
        <v>0.59340000000000004</v>
      </c>
      <c r="F398" s="158">
        <v>63.52</v>
      </c>
      <c r="G398" s="158">
        <v>37.69</v>
      </c>
    </row>
    <row r="399" spans="1:7" ht="15" customHeight="1" x14ac:dyDescent="0.25">
      <c r="A399" s="91"/>
      <c r="B399" s="91"/>
      <c r="C399" s="91"/>
      <c r="D399" s="91"/>
      <c r="E399" s="420" t="s">
        <v>818</v>
      </c>
      <c r="F399" s="420"/>
      <c r="G399" s="159">
        <v>377.63</v>
      </c>
    </row>
    <row r="400" spans="1:7" ht="15" customHeight="1" x14ac:dyDescent="0.25">
      <c r="A400" s="419" t="s">
        <v>819</v>
      </c>
      <c r="B400" s="419"/>
      <c r="C400" s="154" t="s">
        <v>98</v>
      </c>
      <c r="D400" s="154" t="s">
        <v>99</v>
      </c>
      <c r="E400" s="154" t="s">
        <v>808</v>
      </c>
      <c r="F400" s="154" t="s">
        <v>809</v>
      </c>
      <c r="G400" s="154" t="s">
        <v>79</v>
      </c>
    </row>
    <row r="401" spans="1:7" ht="21" customHeight="1" x14ac:dyDescent="0.25">
      <c r="A401" s="155" t="s">
        <v>889</v>
      </c>
      <c r="B401" s="156" t="s">
        <v>890</v>
      </c>
      <c r="C401" s="155" t="s">
        <v>118</v>
      </c>
      <c r="D401" s="155" t="s">
        <v>822</v>
      </c>
      <c r="E401" s="157">
        <v>1.4637</v>
      </c>
      <c r="F401" s="158">
        <v>22.33</v>
      </c>
      <c r="G401" s="158">
        <v>32.68</v>
      </c>
    </row>
    <row r="402" spans="1:7" ht="15" customHeight="1" x14ac:dyDescent="0.25">
      <c r="A402" s="155" t="s">
        <v>823</v>
      </c>
      <c r="B402" s="156" t="s">
        <v>824</v>
      </c>
      <c r="C402" s="155" t="s">
        <v>118</v>
      </c>
      <c r="D402" s="155" t="s">
        <v>822</v>
      </c>
      <c r="E402" s="157">
        <v>2.3117000000000001</v>
      </c>
      <c r="F402" s="158">
        <v>17.46</v>
      </c>
      <c r="G402" s="158">
        <v>40.36</v>
      </c>
    </row>
    <row r="403" spans="1:7" ht="18" customHeight="1" x14ac:dyDescent="0.25">
      <c r="A403" s="91"/>
      <c r="B403" s="91"/>
      <c r="C403" s="91"/>
      <c r="D403" s="91"/>
      <c r="E403" s="420" t="s">
        <v>825</v>
      </c>
      <c r="F403" s="420"/>
      <c r="G403" s="159">
        <v>73.040000000000006</v>
      </c>
    </row>
    <row r="404" spans="1:7" ht="15" customHeight="1" x14ac:dyDescent="0.25">
      <c r="A404" s="91"/>
      <c r="B404" s="91"/>
      <c r="C404" s="91"/>
      <c r="D404" s="91"/>
      <c r="E404" s="421" t="s">
        <v>826</v>
      </c>
      <c r="F404" s="421"/>
      <c r="G404" s="94">
        <v>452.13</v>
      </c>
    </row>
    <row r="405" spans="1:7" ht="9.75" customHeight="1" x14ac:dyDescent="0.25">
      <c r="A405" s="91"/>
      <c r="B405" s="91"/>
      <c r="C405" s="91"/>
      <c r="D405" s="91"/>
      <c r="E405" s="422"/>
      <c r="F405" s="422"/>
      <c r="G405" s="422"/>
    </row>
    <row r="406" spans="1:7" ht="19.5" customHeight="1" x14ac:dyDescent="0.25">
      <c r="A406" s="418" t="s">
        <v>942</v>
      </c>
      <c r="B406" s="418"/>
      <c r="C406" s="418"/>
      <c r="D406" s="418"/>
      <c r="E406" s="418"/>
      <c r="F406" s="418"/>
      <c r="G406" s="418"/>
    </row>
    <row r="407" spans="1:7" ht="15" customHeight="1" x14ac:dyDescent="0.25">
      <c r="A407" s="419" t="s">
        <v>838</v>
      </c>
      <c r="B407" s="419"/>
      <c r="C407" s="154" t="s">
        <v>98</v>
      </c>
      <c r="D407" s="154" t="s">
        <v>99</v>
      </c>
      <c r="E407" s="154" t="s">
        <v>808</v>
      </c>
      <c r="F407" s="154" t="s">
        <v>809</v>
      </c>
      <c r="G407" s="154" t="s">
        <v>79</v>
      </c>
    </row>
    <row r="408" spans="1:7" ht="28.5" customHeight="1" x14ac:dyDescent="0.25">
      <c r="A408" s="155" t="s">
        <v>892</v>
      </c>
      <c r="B408" s="156" t="s">
        <v>893</v>
      </c>
      <c r="C408" s="155" t="s">
        <v>118</v>
      </c>
      <c r="D408" s="155" t="s">
        <v>841</v>
      </c>
      <c r="E408" s="157">
        <v>0.13</v>
      </c>
      <c r="F408" s="158">
        <v>0.54</v>
      </c>
      <c r="G408" s="158">
        <v>7.0000000000000007E-2</v>
      </c>
    </row>
    <row r="409" spans="1:7" ht="28.5" customHeight="1" x14ac:dyDescent="0.25">
      <c r="A409" s="155" t="s">
        <v>894</v>
      </c>
      <c r="B409" s="156" t="s">
        <v>895</v>
      </c>
      <c r="C409" s="155" t="s">
        <v>118</v>
      </c>
      <c r="D409" s="155" t="s">
        <v>844</v>
      </c>
      <c r="E409" s="157">
        <v>9.4E-2</v>
      </c>
      <c r="F409" s="158">
        <v>1.24</v>
      </c>
      <c r="G409" s="158">
        <v>0.11</v>
      </c>
    </row>
    <row r="410" spans="1:7" ht="18" customHeight="1" x14ac:dyDescent="0.25">
      <c r="A410" s="91"/>
      <c r="B410" s="91"/>
      <c r="C410" s="91"/>
      <c r="D410" s="91"/>
      <c r="E410" s="420" t="s">
        <v>847</v>
      </c>
      <c r="F410" s="420"/>
      <c r="G410" s="159">
        <v>0.18</v>
      </c>
    </row>
    <row r="411" spans="1:7" ht="15" customHeight="1" x14ac:dyDescent="0.25">
      <c r="A411" s="419" t="s">
        <v>819</v>
      </c>
      <c r="B411" s="419"/>
      <c r="C411" s="154" t="s">
        <v>98</v>
      </c>
      <c r="D411" s="154" t="s">
        <v>99</v>
      </c>
      <c r="E411" s="154" t="s">
        <v>808</v>
      </c>
      <c r="F411" s="154" t="s">
        <v>809</v>
      </c>
      <c r="G411" s="154" t="s">
        <v>79</v>
      </c>
    </row>
    <row r="412" spans="1:7" ht="21" customHeight="1" x14ac:dyDescent="0.25">
      <c r="A412" s="155" t="s">
        <v>820</v>
      </c>
      <c r="B412" s="156" t="s">
        <v>821</v>
      </c>
      <c r="C412" s="155" t="s">
        <v>118</v>
      </c>
      <c r="D412" s="155" t="s">
        <v>822</v>
      </c>
      <c r="E412" s="157">
        <v>0.224</v>
      </c>
      <c r="F412" s="158">
        <v>24.47</v>
      </c>
      <c r="G412" s="158">
        <v>5.48</v>
      </c>
    </row>
    <row r="413" spans="1:7" ht="15" customHeight="1" x14ac:dyDescent="0.25">
      <c r="A413" s="155" t="s">
        <v>828</v>
      </c>
      <c r="B413" s="156" t="s">
        <v>829</v>
      </c>
      <c r="C413" s="155" t="s">
        <v>118</v>
      </c>
      <c r="D413" s="155" t="s">
        <v>822</v>
      </c>
      <c r="E413" s="157">
        <v>0.224</v>
      </c>
      <c r="F413" s="158">
        <v>24.71</v>
      </c>
      <c r="G413" s="158">
        <v>5.53</v>
      </c>
    </row>
    <row r="414" spans="1:7" ht="15" customHeight="1" x14ac:dyDescent="0.25">
      <c r="A414" s="155" t="s">
        <v>823</v>
      </c>
      <c r="B414" s="156" t="s">
        <v>824</v>
      </c>
      <c r="C414" s="155" t="s">
        <v>118</v>
      </c>
      <c r="D414" s="155" t="s">
        <v>822</v>
      </c>
      <c r="E414" s="157">
        <v>1.345</v>
      </c>
      <c r="F414" s="158">
        <v>17.46</v>
      </c>
      <c r="G414" s="158">
        <v>23.48</v>
      </c>
    </row>
    <row r="415" spans="1:7" ht="18" customHeight="1" x14ac:dyDescent="0.25">
      <c r="A415" s="91"/>
      <c r="B415" s="91"/>
      <c r="C415" s="91"/>
      <c r="D415" s="91"/>
      <c r="E415" s="420" t="s">
        <v>825</v>
      </c>
      <c r="F415" s="420"/>
      <c r="G415" s="159">
        <v>34.49</v>
      </c>
    </row>
    <row r="416" spans="1:7" ht="15" customHeight="1" x14ac:dyDescent="0.25">
      <c r="A416" s="91"/>
      <c r="B416" s="91"/>
      <c r="C416" s="91"/>
      <c r="D416" s="91"/>
      <c r="E416" s="421" t="s">
        <v>826</v>
      </c>
      <c r="F416" s="421"/>
      <c r="G416" s="94">
        <v>34.67</v>
      </c>
    </row>
    <row r="417" spans="1:7" ht="9.75" customHeight="1" x14ac:dyDescent="0.25">
      <c r="A417" s="91"/>
      <c r="B417" s="91"/>
      <c r="C417" s="91"/>
      <c r="D417" s="91"/>
      <c r="E417" s="422"/>
      <c r="F417" s="422"/>
      <c r="G417" s="422"/>
    </row>
    <row r="418" spans="1:7" ht="19.5" customHeight="1" x14ac:dyDescent="0.25">
      <c r="A418" s="418" t="s">
        <v>943</v>
      </c>
      <c r="B418" s="418"/>
      <c r="C418" s="418"/>
      <c r="D418" s="418"/>
      <c r="E418" s="418"/>
      <c r="F418" s="418"/>
      <c r="G418" s="418"/>
    </row>
    <row r="419" spans="1:7" ht="15" customHeight="1" x14ac:dyDescent="0.25">
      <c r="A419" s="419" t="s">
        <v>807</v>
      </c>
      <c r="B419" s="419"/>
      <c r="C419" s="154" t="s">
        <v>98</v>
      </c>
      <c r="D419" s="154" t="s">
        <v>99</v>
      </c>
      <c r="E419" s="154" t="s">
        <v>808</v>
      </c>
      <c r="F419" s="154" t="s">
        <v>809</v>
      </c>
      <c r="G419" s="154" t="s">
        <v>79</v>
      </c>
    </row>
    <row r="420" spans="1:7" ht="21" customHeight="1" x14ac:dyDescent="0.25">
      <c r="A420" s="155" t="s">
        <v>810</v>
      </c>
      <c r="B420" s="156" t="s">
        <v>811</v>
      </c>
      <c r="C420" s="155" t="s">
        <v>118</v>
      </c>
      <c r="D420" s="155" t="s">
        <v>135</v>
      </c>
      <c r="E420" s="157">
        <v>2.5000000000000001E-2</v>
      </c>
      <c r="F420" s="158">
        <v>26.9</v>
      </c>
      <c r="G420" s="158">
        <v>0.67</v>
      </c>
    </row>
    <row r="421" spans="1:7" ht="28.5" customHeight="1" x14ac:dyDescent="0.25">
      <c r="A421" s="155" t="s">
        <v>867</v>
      </c>
      <c r="B421" s="156" t="s">
        <v>868</v>
      </c>
      <c r="C421" s="155" t="s">
        <v>118</v>
      </c>
      <c r="D421" s="155" t="s">
        <v>240</v>
      </c>
      <c r="E421" s="157">
        <v>0.74299999999999999</v>
      </c>
      <c r="F421" s="158">
        <v>0.22</v>
      </c>
      <c r="G421" s="158">
        <v>0.16</v>
      </c>
    </row>
    <row r="422" spans="1:7" ht="15" customHeight="1" x14ac:dyDescent="0.25">
      <c r="A422" s="91"/>
      <c r="B422" s="91"/>
      <c r="C422" s="91"/>
      <c r="D422" s="91"/>
      <c r="E422" s="420" t="s">
        <v>818</v>
      </c>
      <c r="F422" s="420"/>
      <c r="G422" s="159">
        <v>0.83</v>
      </c>
    </row>
    <row r="423" spans="1:7" ht="15" customHeight="1" x14ac:dyDescent="0.25">
      <c r="A423" s="419" t="s">
        <v>819</v>
      </c>
      <c r="B423" s="419"/>
      <c r="C423" s="154" t="s">
        <v>98</v>
      </c>
      <c r="D423" s="154" t="s">
        <v>99</v>
      </c>
      <c r="E423" s="154" t="s">
        <v>808</v>
      </c>
      <c r="F423" s="154" t="s">
        <v>809</v>
      </c>
      <c r="G423" s="154" t="s">
        <v>79</v>
      </c>
    </row>
    <row r="424" spans="1:7" ht="21" customHeight="1" x14ac:dyDescent="0.25">
      <c r="A424" s="155" t="s">
        <v>869</v>
      </c>
      <c r="B424" s="156" t="s">
        <v>870</v>
      </c>
      <c r="C424" s="155" t="s">
        <v>118</v>
      </c>
      <c r="D424" s="155" t="s">
        <v>822</v>
      </c>
      <c r="E424" s="157">
        <v>9.1999999999999998E-3</v>
      </c>
      <c r="F424" s="158">
        <v>18.739999999999998</v>
      </c>
      <c r="G424" s="158">
        <v>0.17</v>
      </c>
    </row>
    <row r="425" spans="1:7" ht="15" customHeight="1" x14ac:dyDescent="0.25">
      <c r="A425" s="155" t="s">
        <v>871</v>
      </c>
      <c r="B425" s="156" t="s">
        <v>872</v>
      </c>
      <c r="C425" s="155" t="s">
        <v>118</v>
      </c>
      <c r="D425" s="155" t="s">
        <v>822</v>
      </c>
      <c r="E425" s="157">
        <v>5.6099999999999997E-2</v>
      </c>
      <c r="F425" s="158">
        <v>24.47</v>
      </c>
      <c r="G425" s="158">
        <v>1.37</v>
      </c>
    </row>
    <row r="426" spans="1:7" ht="18" customHeight="1" x14ac:dyDescent="0.25">
      <c r="A426" s="91"/>
      <c r="B426" s="91"/>
      <c r="C426" s="91"/>
      <c r="D426" s="91"/>
      <c r="E426" s="420" t="s">
        <v>825</v>
      </c>
      <c r="F426" s="420"/>
      <c r="G426" s="159">
        <v>1.54</v>
      </c>
    </row>
    <row r="427" spans="1:7" ht="15" customHeight="1" x14ac:dyDescent="0.25">
      <c r="A427" s="419" t="s">
        <v>830</v>
      </c>
      <c r="B427" s="419"/>
      <c r="C427" s="154" t="s">
        <v>98</v>
      </c>
      <c r="D427" s="154" t="s">
        <v>99</v>
      </c>
      <c r="E427" s="154" t="s">
        <v>808</v>
      </c>
      <c r="F427" s="154" t="s">
        <v>809</v>
      </c>
      <c r="G427" s="154" t="s">
        <v>79</v>
      </c>
    </row>
    <row r="428" spans="1:7" ht="21" customHeight="1" x14ac:dyDescent="0.25">
      <c r="A428" s="155" t="s">
        <v>873</v>
      </c>
      <c r="B428" s="156" t="s">
        <v>874</v>
      </c>
      <c r="C428" s="155" t="s">
        <v>118</v>
      </c>
      <c r="D428" s="155" t="s">
        <v>135</v>
      </c>
      <c r="E428" s="157">
        <v>1</v>
      </c>
      <c r="F428" s="158">
        <v>10.53</v>
      </c>
      <c r="G428" s="158">
        <v>10.53</v>
      </c>
    </row>
    <row r="429" spans="1:7" ht="15" customHeight="1" x14ac:dyDescent="0.25">
      <c r="A429" s="91"/>
      <c r="B429" s="91"/>
      <c r="C429" s="91"/>
      <c r="D429" s="91"/>
      <c r="E429" s="420" t="s">
        <v>835</v>
      </c>
      <c r="F429" s="420"/>
      <c r="G429" s="159">
        <v>10.53</v>
      </c>
    </row>
    <row r="430" spans="1:7" ht="15" customHeight="1" x14ac:dyDescent="0.25">
      <c r="A430" s="91"/>
      <c r="B430" s="91"/>
      <c r="C430" s="91"/>
      <c r="D430" s="91"/>
      <c r="E430" s="421" t="s">
        <v>826</v>
      </c>
      <c r="F430" s="421"/>
      <c r="G430" s="94">
        <v>12.9</v>
      </c>
    </row>
    <row r="431" spans="1:7" ht="9.75" customHeight="1" x14ac:dyDescent="0.25">
      <c r="A431" s="91"/>
      <c r="B431" s="91"/>
      <c r="C431" s="91"/>
      <c r="D431" s="91"/>
      <c r="E431" s="422"/>
      <c r="F431" s="422"/>
      <c r="G431" s="422"/>
    </row>
    <row r="432" spans="1:7" ht="19.5" customHeight="1" x14ac:dyDescent="0.25">
      <c r="A432" s="418" t="s">
        <v>944</v>
      </c>
      <c r="B432" s="418"/>
      <c r="C432" s="418"/>
      <c r="D432" s="418"/>
      <c r="E432" s="418"/>
      <c r="F432" s="418"/>
      <c r="G432" s="418"/>
    </row>
    <row r="433" spans="1:7" ht="15" customHeight="1" x14ac:dyDescent="0.25">
      <c r="A433" s="419" t="s">
        <v>807</v>
      </c>
      <c r="B433" s="419"/>
      <c r="C433" s="154" t="s">
        <v>98</v>
      </c>
      <c r="D433" s="154" t="s">
        <v>99</v>
      </c>
      <c r="E433" s="154" t="s">
        <v>808</v>
      </c>
      <c r="F433" s="154" t="s">
        <v>809</v>
      </c>
      <c r="G433" s="154" t="s">
        <v>79</v>
      </c>
    </row>
    <row r="434" spans="1:7" ht="21" customHeight="1" x14ac:dyDescent="0.25">
      <c r="A434" s="155" t="s">
        <v>810</v>
      </c>
      <c r="B434" s="156" t="s">
        <v>811</v>
      </c>
      <c r="C434" s="155" t="s">
        <v>118</v>
      </c>
      <c r="D434" s="155" t="s">
        <v>135</v>
      </c>
      <c r="E434" s="157">
        <v>2.5000000000000001E-2</v>
      </c>
      <c r="F434" s="158">
        <v>26.9</v>
      </c>
      <c r="G434" s="158">
        <v>0.67</v>
      </c>
    </row>
    <row r="435" spans="1:7" ht="28.5" customHeight="1" x14ac:dyDescent="0.25">
      <c r="A435" s="155" t="s">
        <v>867</v>
      </c>
      <c r="B435" s="156" t="s">
        <v>868</v>
      </c>
      <c r="C435" s="155" t="s">
        <v>118</v>
      </c>
      <c r="D435" s="155" t="s">
        <v>240</v>
      </c>
      <c r="E435" s="157">
        <v>0.97</v>
      </c>
      <c r="F435" s="158">
        <v>0.22</v>
      </c>
      <c r="G435" s="158">
        <v>0.21</v>
      </c>
    </row>
    <row r="436" spans="1:7" ht="15" customHeight="1" x14ac:dyDescent="0.25">
      <c r="A436" s="91"/>
      <c r="B436" s="91"/>
      <c r="C436" s="91"/>
      <c r="D436" s="91"/>
      <c r="E436" s="420" t="s">
        <v>818</v>
      </c>
      <c r="F436" s="420"/>
      <c r="G436" s="159">
        <v>0.88</v>
      </c>
    </row>
    <row r="437" spans="1:7" ht="15" customHeight="1" x14ac:dyDescent="0.25">
      <c r="A437" s="419" t="s">
        <v>819</v>
      </c>
      <c r="B437" s="419"/>
      <c r="C437" s="154" t="s">
        <v>98</v>
      </c>
      <c r="D437" s="154" t="s">
        <v>99</v>
      </c>
      <c r="E437" s="154" t="s">
        <v>808</v>
      </c>
      <c r="F437" s="154" t="s">
        <v>809</v>
      </c>
      <c r="G437" s="154" t="s">
        <v>79</v>
      </c>
    </row>
    <row r="438" spans="1:7" ht="21" customHeight="1" x14ac:dyDescent="0.25">
      <c r="A438" s="155" t="s">
        <v>869</v>
      </c>
      <c r="B438" s="156" t="s">
        <v>870</v>
      </c>
      <c r="C438" s="155" t="s">
        <v>118</v>
      </c>
      <c r="D438" s="155" t="s">
        <v>822</v>
      </c>
      <c r="E438" s="157">
        <v>1.29E-2</v>
      </c>
      <c r="F438" s="158">
        <v>18.739999999999998</v>
      </c>
      <c r="G438" s="158">
        <v>0.24</v>
      </c>
    </row>
    <row r="439" spans="1:7" ht="15" customHeight="1" x14ac:dyDescent="0.25">
      <c r="A439" s="155" t="s">
        <v>871</v>
      </c>
      <c r="B439" s="156" t="s">
        <v>872</v>
      </c>
      <c r="C439" s="155" t="s">
        <v>118</v>
      </c>
      <c r="D439" s="155" t="s">
        <v>822</v>
      </c>
      <c r="E439" s="157">
        <v>7.9000000000000001E-2</v>
      </c>
      <c r="F439" s="158">
        <v>24.47</v>
      </c>
      <c r="G439" s="158">
        <v>1.93</v>
      </c>
    </row>
    <row r="440" spans="1:7" ht="18" customHeight="1" x14ac:dyDescent="0.25">
      <c r="A440" s="91"/>
      <c r="B440" s="91"/>
      <c r="C440" s="91"/>
      <c r="D440" s="91"/>
      <c r="E440" s="420" t="s">
        <v>825</v>
      </c>
      <c r="F440" s="420"/>
      <c r="G440" s="159">
        <v>2.17</v>
      </c>
    </row>
    <row r="441" spans="1:7" ht="15" customHeight="1" x14ac:dyDescent="0.25">
      <c r="A441" s="419" t="s">
        <v>830</v>
      </c>
      <c r="B441" s="419"/>
      <c r="C441" s="154" t="s">
        <v>98</v>
      </c>
      <c r="D441" s="154" t="s">
        <v>99</v>
      </c>
      <c r="E441" s="154" t="s">
        <v>808</v>
      </c>
      <c r="F441" s="154" t="s">
        <v>809</v>
      </c>
      <c r="G441" s="154" t="s">
        <v>79</v>
      </c>
    </row>
    <row r="442" spans="1:7" ht="21" customHeight="1" x14ac:dyDescent="0.25">
      <c r="A442" s="155" t="s">
        <v>945</v>
      </c>
      <c r="B442" s="156" t="s">
        <v>946</v>
      </c>
      <c r="C442" s="155" t="s">
        <v>118</v>
      </c>
      <c r="D442" s="155" t="s">
        <v>135</v>
      </c>
      <c r="E442" s="157">
        <v>1</v>
      </c>
      <c r="F442" s="158">
        <v>10.52</v>
      </c>
      <c r="G442" s="158">
        <v>10.52</v>
      </c>
    </row>
    <row r="443" spans="1:7" ht="15" customHeight="1" x14ac:dyDescent="0.25">
      <c r="A443" s="91"/>
      <c r="B443" s="91"/>
      <c r="C443" s="91"/>
      <c r="D443" s="91"/>
      <c r="E443" s="420" t="s">
        <v>835</v>
      </c>
      <c r="F443" s="420"/>
      <c r="G443" s="159">
        <v>10.52</v>
      </c>
    </row>
    <row r="444" spans="1:7" ht="15" customHeight="1" x14ac:dyDescent="0.25">
      <c r="A444" s="91"/>
      <c r="B444" s="91"/>
      <c r="C444" s="91"/>
      <c r="D444" s="91"/>
      <c r="E444" s="421" t="s">
        <v>826</v>
      </c>
      <c r="F444" s="421"/>
      <c r="G444" s="94">
        <v>13.57</v>
      </c>
    </row>
    <row r="445" spans="1:7" ht="9.75" customHeight="1" x14ac:dyDescent="0.25">
      <c r="A445" s="91"/>
      <c r="B445" s="91"/>
      <c r="C445" s="91"/>
      <c r="D445" s="91"/>
      <c r="E445" s="422"/>
      <c r="F445" s="422"/>
      <c r="G445" s="422"/>
    </row>
    <row r="446" spans="1:7" ht="19.5" customHeight="1" x14ac:dyDescent="0.25">
      <c r="A446" s="418" t="s">
        <v>947</v>
      </c>
      <c r="B446" s="418"/>
      <c r="C446" s="418"/>
      <c r="D446" s="418"/>
      <c r="E446" s="418"/>
      <c r="F446" s="418"/>
      <c r="G446" s="418"/>
    </row>
    <row r="447" spans="1:7" ht="15" customHeight="1" x14ac:dyDescent="0.25">
      <c r="A447" s="419" t="s">
        <v>807</v>
      </c>
      <c r="B447" s="419"/>
      <c r="C447" s="154" t="s">
        <v>98</v>
      </c>
      <c r="D447" s="154" t="s">
        <v>99</v>
      </c>
      <c r="E447" s="154" t="s">
        <v>808</v>
      </c>
      <c r="F447" s="154" t="s">
        <v>809</v>
      </c>
      <c r="G447" s="154" t="s">
        <v>79</v>
      </c>
    </row>
    <row r="448" spans="1:7" ht="21" customHeight="1" x14ac:dyDescent="0.25">
      <c r="A448" s="155" t="s">
        <v>810</v>
      </c>
      <c r="B448" s="156" t="s">
        <v>811</v>
      </c>
      <c r="C448" s="155" t="s">
        <v>118</v>
      </c>
      <c r="D448" s="155" t="s">
        <v>135</v>
      </c>
      <c r="E448" s="157">
        <v>2.5000000000000001E-2</v>
      </c>
      <c r="F448" s="158">
        <v>26.9</v>
      </c>
      <c r="G448" s="158">
        <v>0.67</v>
      </c>
    </row>
    <row r="449" spans="1:7" ht="28.5" customHeight="1" x14ac:dyDescent="0.25">
      <c r="A449" s="155" t="s">
        <v>867</v>
      </c>
      <c r="B449" s="156" t="s">
        <v>868</v>
      </c>
      <c r="C449" s="155" t="s">
        <v>118</v>
      </c>
      <c r="D449" s="155" t="s">
        <v>240</v>
      </c>
      <c r="E449" s="157">
        <v>1.19</v>
      </c>
      <c r="F449" s="158">
        <v>0.22</v>
      </c>
      <c r="G449" s="158">
        <v>0.26</v>
      </c>
    </row>
    <row r="450" spans="1:7" ht="15" customHeight="1" x14ac:dyDescent="0.25">
      <c r="A450" s="91"/>
      <c r="B450" s="91"/>
      <c r="C450" s="91"/>
      <c r="D450" s="91"/>
      <c r="E450" s="420" t="s">
        <v>818</v>
      </c>
      <c r="F450" s="420"/>
      <c r="G450" s="159">
        <v>0.93</v>
      </c>
    </row>
    <row r="451" spans="1:7" ht="15" customHeight="1" x14ac:dyDescent="0.25">
      <c r="A451" s="419" t="s">
        <v>819</v>
      </c>
      <c r="B451" s="419"/>
      <c r="C451" s="154" t="s">
        <v>98</v>
      </c>
      <c r="D451" s="154" t="s">
        <v>99</v>
      </c>
      <c r="E451" s="154" t="s">
        <v>808</v>
      </c>
      <c r="F451" s="154" t="s">
        <v>809</v>
      </c>
      <c r="G451" s="154" t="s">
        <v>79</v>
      </c>
    </row>
    <row r="452" spans="1:7" ht="21" customHeight="1" x14ac:dyDescent="0.25">
      <c r="A452" s="155" t="s">
        <v>869</v>
      </c>
      <c r="B452" s="156" t="s">
        <v>870</v>
      </c>
      <c r="C452" s="155" t="s">
        <v>118</v>
      </c>
      <c r="D452" s="155" t="s">
        <v>822</v>
      </c>
      <c r="E452" s="157">
        <v>1.7500000000000002E-2</v>
      </c>
      <c r="F452" s="158">
        <v>18.739999999999998</v>
      </c>
      <c r="G452" s="158">
        <v>0.32</v>
      </c>
    </row>
    <row r="453" spans="1:7" ht="15" customHeight="1" x14ac:dyDescent="0.25">
      <c r="A453" s="155" t="s">
        <v>871</v>
      </c>
      <c r="B453" s="156" t="s">
        <v>872</v>
      </c>
      <c r="C453" s="155" t="s">
        <v>118</v>
      </c>
      <c r="D453" s="155" t="s">
        <v>822</v>
      </c>
      <c r="E453" s="157">
        <v>0.1069</v>
      </c>
      <c r="F453" s="158">
        <v>24.47</v>
      </c>
      <c r="G453" s="158">
        <v>2.61</v>
      </c>
    </row>
    <row r="454" spans="1:7" ht="18" customHeight="1" x14ac:dyDescent="0.25">
      <c r="A454" s="91"/>
      <c r="B454" s="91"/>
      <c r="C454" s="91"/>
      <c r="D454" s="91"/>
      <c r="E454" s="420" t="s">
        <v>825</v>
      </c>
      <c r="F454" s="420"/>
      <c r="G454" s="159">
        <v>2.93</v>
      </c>
    </row>
    <row r="455" spans="1:7" ht="15" customHeight="1" x14ac:dyDescent="0.25">
      <c r="A455" s="419" t="s">
        <v>830</v>
      </c>
      <c r="B455" s="419"/>
      <c r="C455" s="154" t="s">
        <v>98</v>
      </c>
      <c r="D455" s="154" t="s">
        <v>99</v>
      </c>
      <c r="E455" s="154" t="s">
        <v>808</v>
      </c>
      <c r="F455" s="154" t="s">
        <v>809</v>
      </c>
      <c r="G455" s="154" t="s">
        <v>79</v>
      </c>
    </row>
    <row r="456" spans="1:7" ht="21" customHeight="1" x14ac:dyDescent="0.25">
      <c r="A456" s="155" t="s">
        <v>876</v>
      </c>
      <c r="B456" s="156" t="s">
        <v>877</v>
      </c>
      <c r="C456" s="155" t="s">
        <v>118</v>
      </c>
      <c r="D456" s="155" t="s">
        <v>135</v>
      </c>
      <c r="E456" s="157">
        <v>1</v>
      </c>
      <c r="F456" s="158">
        <v>10.27</v>
      </c>
      <c r="G456" s="158">
        <v>10.27</v>
      </c>
    </row>
    <row r="457" spans="1:7" ht="15" customHeight="1" x14ac:dyDescent="0.25">
      <c r="A457" s="91"/>
      <c r="B457" s="91"/>
      <c r="C457" s="91"/>
      <c r="D457" s="91"/>
      <c r="E457" s="420" t="s">
        <v>835</v>
      </c>
      <c r="F457" s="420"/>
      <c r="G457" s="159">
        <v>10.27</v>
      </c>
    </row>
    <row r="458" spans="1:7" ht="15" customHeight="1" x14ac:dyDescent="0.25">
      <c r="A458" s="91"/>
      <c r="B458" s="91"/>
      <c r="C458" s="91"/>
      <c r="D458" s="91"/>
      <c r="E458" s="421" t="s">
        <v>826</v>
      </c>
      <c r="F458" s="421"/>
      <c r="G458" s="94">
        <v>14.13</v>
      </c>
    </row>
    <row r="459" spans="1:7" ht="9.75" customHeight="1" x14ac:dyDescent="0.25">
      <c r="A459" s="91"/>
      <c r="B459" s="91"/>
      <c r="C459" s="91"/>
      <c r="D459" s="91"/>
      <c r="E459" s="422"/>
      <c r="F459" s="422"/>
      <c r="G459" s="422"/>
    </row>
    <row r="460" spans="1:7" ht="19.5" customHeight="1" x14ac:dyDescent="0.25">
      <c r="A460" s="418" t="s">
        <v>948</v>
      </c>
      <c r="B460" s="418"/>
      <c r="C460" s="418"/>
      <c r="D460" s="418"/>
      <c r="E460" s="418"/>
      <c r="F460" s="418"/>
      <c r="G460" s="418"/>
    </row>
    <row r="461" spans="1:7" ht="15" customHeight="1" x14ac:dyDescent="0.25">
      <c r="A461" s="419" t="s">
        <v>929</v>
      </c>
      <c r="B461" s="419"/>
      <c r="C461" s="154" t="s">
        <v>98</v>
      </c>
      <c r="D461" s="154" t="s">
        <v>99</v>
      </c>
      <c r="E461" s="154" t="s">
        <v>808</v>
      </c>
      <c r="F461" s="154" t="s">
        <v>809</v>
      </c>
      <c r="G461" s="154" t="s">
        <v>79</v>
      </c>
    </row>
    <row r="462" spans="1:7" ht="28.5" customHeight="1" x14ac:dyDescent="0.25">
      <c r="A462" s="155" t="s">
        <v>930</v>
      </c>
      <c r="B462" s="156" t="s">
        <v>931</v>
      </c>
      <c r="C462" s="155" t="s">
        <v>118</v>
      </c>
      <c r="D462" s="155" t="s">
        <v>932</v>
      </c>
      <c r="E462" s="157">
        <v>0.19600000000000001</v>
      </c>
      <c r="F462" s="158">
        <v>0</v>
      </c>
      <c r="G462" s="158">
        <v>0</v>
      </c>
    </row>
    <row r="463" spans="1:7" ht="28.5" customHeight="1" x14ac:dyDescent="0.25">
      <c r="A463" s="155" t="s">
        <v>933</v>
      </c>
      <c r="B463" s="156" t="s">
        <v>934</v>
      </c>
      <c r="C463" s="155" t="s">
        <v>118</v>
      </c>
      <c r="D463" s="155" t="s">
        <v>935</v>
      </c>
      <c r="E463" s="157">
        <v>0.78500000000000003</v>
      </c>
      <c r="F463" s="158">
        <v>0</v>
      </c>
      <c r="G463" s="158">
        <v>0</v>
      </c>
    </row>
    <row r="464" spans="1:7" ht="28.5" customHeight="1" x14ac:dyDescent="0.25">
      <c r="A464" s="155" t="s">
        <v>936</v>
      </c>
      <c r="B464" s="156" t="s">
        <v>937</v>
      </c>
      <c r="C464" s="155" t="s">
        <v>118</v>
      </c>
      <c r="D464" s="155" t="s">
        <v>932</v>
      </c>
      <c r="E464" s="157">
        <v>0.39300000000000002</v>
      </c>
      <c r="F464" s="158">
        <v>0</v>
      </c>
      <c r="G464" s="158">
        <v>0</v>
      </c>
    </row>
    <row r="465" spans="1:7" ht="15" customHeight="1" x14ac:dyDescent="0.25">
      <c r="A465" s="91"/>
      <c r="B465" s="91"/>
      <c r="C465" s="91"/>
      <c r="D465" s="91"/>
      <c r="E465" s="420" t="s">
        <v>938</v>
      </c>
      <c r="F465" s="420"/>
      <c r="G465" s="159">
        <v>0</v>
      </c>
    </row>
    <row r="466" spans="1:7" ht="15" customHeight="1" x14ac:dyDescent="0.25">
      <c r="A466" s="419" t="s">
        <v>807</v>
      </c>
      <c r="B466" s="419"/>
      <c r="C466" s="154" t="s">
        <v>98</v>
      </c>
      <c r="D466" s="154" t="s">
        <v>99</v>
      </c>
      <c r="E466" s="154" t="s">
        <v>808</v>
      </c>
      <c r="F466" s="154" t="s">
        <v>809</v>
      </c>
      <c r="G466" s="154" t="s">
        <v>79</v>
      </c>
    </row>
    <row r="467" spans="1:7" ht="21" customHeight="1" x14ac:dyDescent="0.25">
      <c r="A467" s="155" t="s">
        <v>853</v>
      </c>
      <c r="B467" s="156" t="s">
        <v>854</v>
      </c>
      <c r="C467" s="155" t="s">
        <v>118</v>
      </c>
      <c r="D467" s="155" t="s">
        <v>855</v>
      </c>
      <c r="E467" s="157">
        <v>4.0000000000000001E-3</v>
      </c>
      <c r="F467" s="158">
        <v>6.38</v>
      </c>
      <c r="G467" s="158">
        <v>0.02</v>
      </c>
    </row>
    <row r="468" spans="1:7" ht="21" customHeight="1" x14ac:dyDescent="0.25">
      <c r="A468" s="155" t="s">
        <v>858</v>
      </c>
      <c r="B468" s="156" t="s">
        <v>859</v>
      </c>
      <c r="C468" s="155" t="s">
        <v>118</v>
      </c>
      <c r="D468" s="155" t="s">
        <v>135</v>
      </c>
      <c r="E468" s="157">
        <v>1.9E-2</v>
      </c>
      <c r="F468" s="158">
        <v>19.309999999999999</v>
      </c>
      <c r="G468" s="158">
        <v>0.36</v>
      </c>
    </row>
    <row r="469" spans="1:7" ht="15" customHeight="1" x14ac:dyDescent="0.25">
      <c r="A469" s="91"/>
      <c r="B469" s="91"/>
      <c r="C469" s="91"/>
      <c r="D469" s="91"/>
      <c r="E469" s="420" t="s">
        <v>818</v>
      </c>
      <c r="F469" s="420"/>
      <c r="G469" s="159">
        <v>0.38</v>
      </c>
    </row>
    <row r="470" spans="1:7" ht="15" customHeight="1" x14ac:dyDescent="0.25">
      <c r="A470" s="419" t="s">
        <v>819</v>
      </c>
      <c r="B470" s="419"/>
      <c r="C470" s="154" t="s">
        <v>98</v>
      </c>
      <c r="D470" s="154" t="s">
        <v>99</v>
      </c>
      <c r="E470" s="154" t="s">
        <v>808</v>
      </c>
      <c r="F470" s="154" t="s">
        <v>809</v>
      </c>
      <c r="G470" s="154" t="s">
        <v>79</v>
      </c>
    </row>
    <row r="471" spans="1:7" ht="21" customHeight="1" x14ac:dyDescent="0.25">
      <c r="A471" s="155" t="s">
        <v>864</v>
      </c>
      <c r="B471" s="156" t="s">
        <v>865</v>
      </c>
      <c r="C471" s="155" t="s">
        <v>118</v>
      </c>
      <c r="D471" s="155" t="s">
        <v>822</v>
      </c>
      <c r="E471" s="157">
        <v>0.11</v>
      </c>
      <c r="F471" s="158">
        <v>18.8</v>
      </c>
      <c r="G471" s="158">
        <v>2.06</v>
      </c>
    </row>
    <row r="472" spans="1:7" ht="21" customHeight="1" x14ac:dyDescent="0.25">
      <c r="A472" s="155" t="s">
        <v>820</v>
      </c>
      <c r="B472" s="156" t="s">
        <v>821</v>
      </c>
      <c r="C472" s="155" t="s">
        <v>118</v>
      </c>
      <c r="D472" s="155" t="s">
        <v>822</v>
      </c>
      <c r="E472" s="157">
        <v>0.6</v>
      </c>
      <c r="F472" s="158">
        <v>24.47</v>
      </c>
      <c r="G472" s="158">
        <v>14.68</v>
      </c>
    </row>
    <row r="473" spans="1:7" ht="18" customHeight="1" x14ac:dyDescent="0.25">
      <c r="A473" s="91"/>
      <c r="B473" s="91"/>
      <c r="C473" s="91"/>
      <c r="D473" s="91"/>
      <c r="E473" s="420" t="s">
        <v>825</v>
      </c>
      <c r="F473" s="420"/>
      <c r="G473" s="159">
        <v>16.739999999999998</v>
      </c>
    </row>
    <row r="474" spans="1:7" ht="15" customHeight="1" x14ac:dyDescent="0.25">
      <c r="A474" s="419" t="s">
        <v>830</v>
      </c>
      <c r="B474" s="419"/>
      <c r="C474" s="154" t="s">
        <v>98</v>
      </c>
      <c r="D474" s="154" t="s">
        <v>99</v>
      </c>
      <c r="E474" s="154" t="s">
        <v>808</v>
      </c>
      <c r="F474" s="154" t="s">
        <v>809</v>
      </c>
      <c r="G474" s="154" t="s">
        <v>79</v>
      </c>
    </row>
    <row r="475" spans="1:7" ht="28.5" customHeight="1" x14ac:dyDescent="0.25">
      <c r="A475" s="155" t="s">
        <v>939</v>
      </c>
      <c r="B475" s="156" t="s">
        <v>940</v>
      </c>
      <c r="C475" s="155" t="s">
        <v>118</v>
      </c>
      <c r="D475" s="155" t="s">
        <v>112</v>
      </c>
      <c r="E475" s="157">
        <v>6.7000000000000004E-2</v>
      </c>
      <c r="F475" s="158">
        <v>174.99</v>
      </c>
      <c r="G475" s="158">
        <v>11.72</v>
      </c>
    </row>
    <row r="476" spans="1:7" ht="15" customHeight="1" x14ac:dyDescent="0.25">
      <c r="A476" s="91"/>
      <c r="B476" s="91"/>
      <c r="C476" s="91"/>
      <c r="D476" s="91"/>
      <c r="E476" s="420" t="s">
        <v>835</v>
      </c>
      <c r="F476" s="420"/>
      <c r="G476" s="159">
        <v>11.72</v>
      </c>
    </row>
    <row r="477" spans="1:7" ht="15" customHeight="1" x14ac:dyDescent="0.25">
      <c r="A477" s="91"/>
      <c r="B477" s="91"/>
      <c r="C477" s="91"/>
      <c r="D477" s="91"/>
      <c r="E477" s="421" t="s">
        <v>826</v>
      </c>
      <c r="F477" s="421"/>
      <c r="G477" s="94">
        <v>28.84</v>
      </c>
    </row>
    <row r="478" spans="1:7" ht="9.75" customHeight="1" x14ac:dyDescent="0.25">
      <c r="A478" s="91"/>
      <c r="B478" s="91"/>
      <c r="C478" s="91"/>
      <c r="D478" s="91"/>
      <c r="E478" s="422"/>
      <c r="F478" s="422"/>
      <c r="G478" s="422"/>
    </row>
    <row r="479" spans="1:7" ht="19.5" customHeight="1" x14ac:dyDescent="0.25">
      <c r="A479" s="418" t="s">
        <v>949</v>
      </c>
      <c r="B479" s="418"/>
      <c r="C479" s="418"/>
      <c r="D479" s="418"/>
      <c r="E479" s="418"/>
      <c r="F479" s="418"/>
      <c r="G479" s="418"/>
    </row>
    <row r="480" spans="1:7" ht="15" customHeight="1" x14ac:dyDescent="0.25">
      <c r="A480" s="419" t="s">
        <v>838</v>
      </c>
      <c r="B480" s="419"/>
      <c r="C480" s="154" t="s">
        <v>98</v>
      </c>
      <c r="D480" s="154" t="s">
        <v>99</v>
      </c>
      <c r="E480" s="154" t="s">
        <v>808</v>
      </c>
      <c r="F480" s="154" t="s">
        <v>809</v>
      </c>
      <c r="G480" s="154" t="s">
        <v>79</v>
      </c>
    </row>
    <row r="481" spans="1:7" ht="37.5" customHeight="1" x14ac:dyDescent="0.25">
      <c r="A481" s="155" t="s">
        <v>879</v>
      </c>
      <c r="B481" s="156" t="s">
        <v>880</v>
      </c>
      <c r="C481" s="155" t="s">
        <v>118</v>
      </c>
      <c r="D481" s="155" t="s">
        <v>841</v>
      </c>
      <c r="E481" s="157">
        <v>0.71030000000000004</v>
      </c>
      <c r="F481" s="158">
        <v>0.38</v>
      </c>
      <c r="G481" s="158">
        <v>0.26</v>
      </c>
    </row>
    <row r="482" spans="1:7" ht="37.5" customHeight="1" x14ac:dyDescent="0.25">
      <c r="A482" s="155" t="s">
        <v>881</v>
      </c>
      <c r="B482" s="156" t="s">
        <v>882</v>
      </c>
      <c r="C482" s="155" t="s">
        <v>118</v>
      </c>
      <c r="D482" s="155" t="s">
        <v>844</v>
      </c>
      <c r="E482" s="157">
        <v>0.75339999999999996</v>
      </c>
      <c r="F482" s="158">
        <v>1.6</v>
      </c>
      <c r="G482" s="158">
        <v>1.2</v>
      </c>
    </row>
    <row r="483" spans="1:7" ht="18" customHeight="1" x14ac:dyDescent="0.25">
      <c r="A483" s="91"/>
      <c r="B483" s="91"/>
      <c r="C483" s="91"/>
      <c r="D483" s="91"/>
      <c r="E483" s="420" t="s">
        <v>847</v>
      </c>
      <c r="F483" s="420"/>
      <c r="G483" s="159">
        <v>1.46</v>
      </c>
    </row>
    <row r="484" spans="1:7" ht="15" customHeight="1" x14ac:dyDescent="0.25">
      <c r="A484" s="419" t="s">
        <v>807</v>
      </c>
      <c r="B484" s="419"/>
      <c r="C484" s="154" t="s">
        <v>98</v>
      </c>
      <c r="D484" s="154" t="s">
        <v>99</v>
      </c>
      <c r="E484" s="154" t="s">
        <v>808</v>
      </c>
      <c r="F484" s="154" t="s">
        <v>809</v>
      </c>
      <c r="G484" s="154" t="s">
        <v>79</v>
      </c>
    </row>
    <row r="485" spans="1:7" ht="21" customHeight="1" x14ac:dyDescent="0.25">
      <c r="A485" s="155" t="s">
        <v>883</v>
      </c>
      <c r="B485" s="156" t="s">
        <v>884</v>
      </c>
      <c r="C485" s="155" t="s">
        <v>118</v>
      </c>
      <c r="D485" s="155" t="s">
        <v>125</v>
      </c>
      <c r="E485" s="157">
        <v>0.72289999999999999</v>
      </c>
      <c r="F485" s="158">
        <v>119.08</v>
      </c>
      <c r="G485" s="158">
        <v>86.08</v>
      </c>
    </row>
    <row r="486" spans="1:7" ht="15" customHeight="1" x14ac:dyDescent="0.25">
      <c r="A486" s="155" t="s">
        <v>885</v>
      </c>
      <c r="B486" s="156" t="s">
        <v>886</v>
      </c>
      <c r="C486" s="155" t="s">
        <v>118</v>
      </c>
      <c r="D486" s="155" t="s">
        <v>135</v>
      </c>
      <c r="E486" s="157">
        <v>362.65789999999998</v>
      </c>
      <c r="F486" s="158">
        <v>0.7</v>
      </c>
      <c r="G486" s="158">
        <v>253.86</v>
      </c>
    </row>
    <row r="487" spans="1:7" ht="21" customHeight="1" x14ac:dyDescent="0.25">
      <c r="A487" s="155" t="s">
        <v>887</v>
      </c>
      <c r="B487" s="156" t="s">
        <v>888</v>
      </c>
      <c r="C487" s="155" t="s">
        <v>118</v>
      </c>
      <c r="D487" s="155" t="s">
        <v>125</v>
      </c>
      <c r="E487" s="157">
        <v>0.59340000000000004</v>
      </c>
      <c r="F487" s="158">
        <v>63.52</v>
      </c>
      <c r="G487" s="158">
        <v>37.69</v>
      </c>
    </row>
    <row r="488" spans="1:7" ht="15" customHeight="1" x14ac:dyDescent="0.25">
      <c r="A488" s="91"/>
      <c r="B488" s="91"/>
      <c r="C488" s="91"/>
      <c r="D488" s="91"/>
      <c r="E488" s="420" t="s">
        <v>818</v>
      </c>
      <c r="F488" s="420"/>
      <c r="G488" s="159">
        <v>377.63</v>
      </c>
    </row>
    <row r="489" spans="1:7" ht="15" customHeight="1" x14ac:dyDescent="0.25">
      <c r="A489" s="419" t="s">
        <v>819</v>
      </c>
      <c r="B489" s="419"/>
      <c r="C489" s="154" t="s">
        <v>98</v>
      </c>
      <c r="D489" s="154" t="s">
        <v>99</v>
      </c>
      <c r="E489" s="154" t="s">
        <v>808</v>
      </c>
      <c r="F489" s="154" t="s">
        <v>809</v>
      </c>
      <c r="G489" s="154" t="s">
        <v>79</v>
      </c>
    </row>
    <row r="490" spans="1:7" ht="21" customHeight="1" x14ac:dyDescent="0.25">
      <c r="A490" s="155" t="s">
        <v>889</v>
      </c>
      <c r="B490" s="156" t="s">
        <v>890</v>
      </c>
      <c r="C490" s="155" t="s">
        <v>118</v>
      </c>
      <c r="D490" s="155" t="s">
        <v>822</v>
      </c>
      <c r="E490" s="157">
        <v>1.4637</v>
      </c>
      <c r="F490" s="158">
        <v>22.33</v>
      </c>
      <c r="G490" s="158">
        <v>32.68</v>
      </c>
    </row>
    <row r="491" spans="1:7" ht="15" customHeight="1" x14ac:dyDescent="0.25">
      <c r="A491" s="155" t="s">
        <v>823</v>
      </c>
      <c r="B491" s="156" t="s">
        <v>824</v>
      </c>
      <c r="C491" s="155" t="s">
        <v>118</v>
      </c>
      <c r="D491" s="155" t="s">
        <v>822</v>
      </c>
      <c r="E491" s="157">
        <v>2.3117000000000001</v>
      </c>
      <c r="F491" s="158">
        <v>17.46</v>
      </c>
      <c r="G491" s="158">
        <v>40.36</v>
      </c>
    </row>
    <row r="492" spans="1:7" ht="18" customHeight="1" x14ac:dyDescent="0.25">
      <c r="A492" s="91"/>
      <c r="B492" s="91"/>
      <c r="C492" s="91"/>
      <c r="D492" s="91"/>
      <c r="E492" s="420" t="s">
        <v>825</v>
      </c>
      <c r="F492" s="420"/>
      <c r="G492" s="159">
        <v>73.040000000000006</v>
      </c>
    </row>
    <row r="493" spans="1:7" ht="15" customHeight="1" x14ac:dyDescent="0.25">
      <c r="A493" s="91"/>
      <c r="B493" s="91"/>
      <c r="C493" s="91"/>
      <c r="D493" s="91"/>
      <c r="E493" s="421" t="s">
        <v>826</v>
      </c>
      <c r="F493" s="421"/>
      <c r="G493" s="94">
        <v>452.13</v>
      </c>
    </row>
    <row r="494" spans="1:7" ht="9.75" customHeight="1" x14ac:dyDescent="0.25">
      <c r="A494" s="91"/>
      <c r="B494" s="91"/>
      <c r="C494" s="91"/>
      <c r="D494" s="91"/>
      <c r="E494" s="422"/>
      <c r="F494" s="422"/>
      <c r="G494" s="422"/>
    </row>
    <row r="495" spans="1:7" ht="19.5" customHeight="1" x14ac:dyDescent="0.25">
      <c r="A495" s="418" t="s">
        <v>950</v>
      </c>
      <c r="B495" s="418"/>
      <c r="C495" s="418"/>
      <c r="D495" s="418"/>
      <c r="E495" s="418"/>
      <c r="F495" s="418"/>
      <c r="G495" s="418"/>
    </row>
    <row r="496" spans="1:7" ht="15" customHeight="1" x14ac:dyDescent="0.25">
      <c r="A496" s="419" t="s">
        <v>838</v>
      </c>
      <c r="B496" s="419"/>
      <c r="C496" s="154" t="s">
        <v>98</v>
      </c>
      <c r="D496" s="154" t="s">
        <v>99</v>
      </c>
      <c r="E496" s="154" t="s">
        <v>808</v>
      </c>
      <c r="F496" s="154" t="s">
        <v>809</v>
      </c>
      <c r="G496" s="154" t="s">
        <v>79</v>
      </c>
    </row>
    <row r="497" spans="1:7" ht="28.5" customHeight="1" x14ac:dyDescent="0.25">
      <c r="A497" s="155" t="s">
        <v>892</v>
      </c>
      <c r="B497" s="156" t="s">
        <v>893</v>
      </c>
      <c r="C497" s="155" t="s">
        <v>118</v>
      </c>
      <c r="D497" s="155" t="s">
        <v>841</v>
      </c>
      <c r="E497" s="157">
        <v>0.13</v>
      </c>
      <c r="F497" s="158">
        <v>0.54</v>
      </c>
      <c r="G497" s="158">
        <v>7.0000000000000007E-2</v>
      </c>
    </row>
    <row r="498" spans="1:7" ht="28.5" customHeight="1" x14ac:dyDescent="0.25">
      <c r="A498" s="155" t="s">
        <v>894</v>
      </c>
      <c r="B498" s="156" t="s">
        <v>895</v>
      </c>
      <c r="C498" s="155" t="s">
        <v>118</v>
      </c>
      <c r="D498" s="155" t="s">
        <v>844</v>
      </c>
      <c r="E498" s="157">
        <v>9.4E-2</v>
      </c>
      <c r="F498" s="158">
        <v>1.24</v>
      </c>
      <c r="G498" s="158">
        <v>0.11</v>
      </c>
    </row>
    <row r="499" spans="1:7" ht="18" customHeight="1" x14ac:dyDescent="0.25">
      <c r="A499" s="91"/>
      <c r="B499" s="91"/>
      <c r="C499" s="91"/>
      <c r="D499" s="91"/>
      <c r="E499" s="420" t="s">
        <v>847</v>
      </c>
      <c r="F499" s="420"/>
      <c r="G499" s="159">
        <v>0.18</v>
      </c>
    </row>
    <row r="500" spans="1:7" ht="15" customHeight="1" x14ac:dyDescent="0.25">
      <c r="A500" s="419" t="s">
        <v>819</v>
      </c>
      <c r="B500" s="419"/>
      <c r="C500" s="154" t="s">
        <v>98</v>
      </c>
      <c r="D500" s="154" t="s">
        <v>99</v>
      </c>
      <c r="E500" s="154" t="s">
        <v>808</v>
      </c>
      <c r="F500" s="154" t="s">
        <v>809</v>
      </c>
      <c r="G500" s="154" t="s">
        <v>79</v>
      </c>
    </row>
    <row r="501" spans="1:7" ht="21" customHeight="1" x14ac:dyDescent="0.25">
      <c r="A501" s="155" t="s">
        <v>820</v>
      </c>
      <c r="B501" s="156" t="s">
        <v>821</v>
      </c>
      <c r="C501" s="155" t="s">
        <v>118</v>
      </c>
      <c r="D501" s="155" t="s">
        <v>822</v>
      </c>
      <c r="E501" s="157">
        <v>0.224</v>
      </c>
      <c r="F501" s="158">
        <v>24.47</v>
      </c>
      <c r="G501" s="158">
        <v>5.48</v>
      </c>
    </row>
    <row r="502" spans="1:7" ht="15" customHeight="1" x14ac:dyDescent="0.25">
      <c r="A502" s="155" t="s">
        <v>828</v>
      </c>
      <c r="B502" s="156" t="s">
        <v>829</v>
      </c>
      <c r="C502" s="155" t="s">
        <v>118</v>
      </c>
      <c r="D502" s="155" t="s">
        <v>822</v>
      </c>
      <c r="E502" s="157">
        <v>0.224</v>
      </c>
      <c r="F502" s="158">
        <v>24.71</v>
      </c>
      <c r="G502" s="158">
        <v>5.53</v>
      </c>
    </row>
    <row r="503" spans="1:7" ht="15" customHeight="1" x14ac:dyDescent="0.25">
      <c r="A503" s="155" t="s">
        <v>823</v>
      </c>
      <c r="B503" s="156" t="s">
        <v>824</v>
      </c>
      <c r="C503" s="155" t="s">
        <v>118</v>
      </c>
      <c r="D503" s="155" t="s">
        <v>822</v>
      </c>
      <c r="E503" s="157">
        <v>1.345</v>
      </c>
      <c r="F503" s="158">
        <v>17.46</v>
      </c>
      <c r="G503" s="158">
        <v>23.48</v>
      </c>
    </row>
    <row r="504" spans="1:7" ht="18" customHeight="1" x14ac:dyDescent="0.25">
      <c r="A504" s="91"/>
      <c r="B504" s="91"/>
      <c r="C504" s="91"/>
      <c r="D504" s="91"/>
      <c r="E504" s="420" t="s">
        <v>825</v>
      </c>
      <c r="F504" s="420"/>
      <c r="G504" s="159">
        <v>34.49</v>
      </c>
    </row>
    <row r="505" spans="1:7" ht="15" customHeight="1" x14ac:dyDescent="0.25">
      <c r="A505" s="91"/>
      <c r="B505" s="91"/>
      <c r="C505" s="91"/>
      <c r="D505" s="91"/>
      <c r="E505" s="421" t="s">
        <v>826</v>
      </c>
      <c r="F505" s="421"/>
      <c r="G505" s="94">
        <v>34.67</v>
      </c>
    </row>
    <row r="506" spans="1:7" ht="9.75" customHeight="1" x14ac:dyDescent="0.25">
      <c r="A506" s="91"/>
      <c r="B506" s="91"/>
      <c r="C506" s="91"/>
      <c r="D506" s="91"/>
      <c r="E506" s="422"/>
      <c r="F506" s="422"/>
      <c r="G506" s="422"/>
    </row>
    <row r="507" spans="1:7" ht="19.5" customHeight="1" x14ac:dyDescent="0.25">
      <c r="A507" s="418" t="s">
        <v>951</v>
      </c>
      <c r="B507" s="418"/>
      <c r="C507" s="418"/>
      <c r="D507" s="418"/>
      <c r="E507" s="418"/>
      <c r="F507" s="418"/>
      <c r="G507" s="418"/>
    </row>
    <row r="508" spans="1:7" ht="15" customHeight="1" x14ac:dyDescent="0.25">
      <c r="A508" s="419" t="s">
        <v>807</v>
      </c>
      <c r="B508" s="419"/>
      <c r="C508" s="154" t="s">
        <v>98</v>
      </c>
      <c r="D508" s="154" t="s">
        <v>99</v>
      </c>
      <c r="E508" s="154" t="s">
        <v>808</v>
      </c>
      <c r="F508" s="154" t="s">
        <v>809</v>
      </c>
      <c r="G508" s="154" t="s">
        <v>79</v>
      </c>
    </row>
    <row r="509" spans="1:7" ht="21" customHeight="1" x14ac:dyDescent="0.25">
      <c r="A509" s="155" t="s">
        <v>853</v>
      </c>
      <c r="B509" s="156" t="s">
        <v>854</v>
      </c>
      <c r="C509" s="155" t="s">
        <v>118</v>
      </c>
      <c r="D509" s="155" t="s">
        <v>855</v>
      </c>
      <c r="E509" s="157">
        <v>5.0000000000000001E-3</v>
      </c>
      <c r="F509" s="158">
        <v>6.38</v>
      </c>
      <c r="G509" s="158">
        <v>0.03</v>
      </c>
    </row>
    <row r="510" spans="1:7" ht="28.5" customHeight="1" x14ac:dyDescent="0.25">
      <c r="A510" s="155" t="s">
        <v>867</v>
      </c>
      <c r="B510" s="156" t="s">
        <v>868</v>
      </c>
      <c r="C510" s="155" t="s">
        <v>118</v>
      </c>
      <c r="D510" s="155" t="s">
        <v>240</v>
      </c>
      <c r="E510" s="157">
        <v>6</v>
      </c>
      <c r="F510" s="158">
        <v>0.22</v>
      </c>
      <c r="G510" s="158">
        <v>1.32</v>
      </c>
    </row>
    <row r="511" spans="1:7" ht="15" customHeight="1" x14ac:dyDescent="0.25">
      <c r="A511" s="91"/>
      <c r="B511" s="91"/>
      <c r="C511" s="91"/>
      <c r="D511" s="91"/>
      <c r="E511" s="420" t="s">
        <v>818</v>
      </c>
      <c r="F511" s="420"/>
      <c r="G511" s="159">
        <v>1.35</v>
      </c>
    </row>
    <row r="512" spans="1:7" ht="15" customHeight="1" x14ac:dyDescent="0.25">
      <c r="A512" s="419" t="s">
        <v>819</v>
      </c>
      <c r="B512" s="419"/>
      <c r="C512" s="154" t="s">
        <v>98</v>
      </c>
      <c r="D512" s="154" t="s">
        <v>99</v>
      </c>
      <c r="E512" s="154" t="s">
        <v>808</v>
      </c>
      <c r="F512" s="154" t="s">
        <v>809</v>
      </c>
      <c r="G512" s="154" t="s">
        <v>79</v>
      </c>
    </row>
    <row r="513" spans="1:7" ht="15" customHeight="1" x14ac:dyDescent="0.25">
      <c r="A513" s="155" t="s">
        <v>828</v>
      </c>
      <c r="B513" s="156" t="s">
        <v>829</v>
      </c>
      <c r="C513" s="155" t="s">
        <v>118</v>
      </c>
      <c r="D513" s="155" t="s">
        <v>822</v>
      </c>
      <c r="E513" s="157">
        <v>4.1000000000000002E-2</v>
      </c>
      <c r="F513" s="158">
        <v>24.71</v>
      </c>
      <c r="G513" s="158">
        <v>1.01</v>
      </c>
    </row>
    <row r="514" spans="1:7" ht="15" customHeight="1" x14ac:dyDescent="0.25">
      <c r="A514" s="155" t="s">
        <v>823</v>
      </c>
      <c r="B514" s="156" t="s">
        <v>824</v>
      </c>
      <c r="C514" s="155" t="s">
        <v>118</v>
      </c>
      <c r="D514" s="155" t="s">
        <v>822</v>
      </c>
      <c r="E514" s="157">
        <v>8.1000000000000003E-2</v>
      </c>
      <c r="F514" s="158">
        <v>17.46</v>
      </c>
      <c r="G514" s="158">
        <v>1.41</v>
      </c>
    </row>
    <row r="515" spans="1:7" ht="18" customHeight="1" x14ac:dyDescent="0.25">
      <c r="A515" s="91"/>
      <c r="B515" s="91"/>
      <c r="C515" s="91"/>
      <c r="D515" s="91"/>
      <c r="E515" s="420" t="s">
        <v>825</v>
      </c>
      <c r="F515" s="420"/>
      <c r="G515" s="159">
        <v>2.42</v>
      </c>
    </row>
    <row r="516" spans="1:7" ht="15" customHeight="1" x14ac:dyDescent="0.25">
      <c r="A516" s="419" t="s">
        <v>830</v>
      </c>
      <c r="B516" s="419"/>
      <c r="C516" s="154" t="s">
        <v>98</v>
      </c>
      <c r="D516" s="154" t="s">
        <v>99</v>
      </c>
      <c r="E516" s="154" t="s">
        <v>808</v>
      </c>
      <c r="F516" s="154" t="s">
        <v>809</v>
      </c>
      <c r="G516" s="154" t="s">
        <v>79</v>
      </c>
    </row>
    <row r="517" spans="1:7" ht="37.5" customHeight="1" x14ac:dyDescent="0.25">
      <c r="A517" s="155" t="s">
        <v>952</v>
      </c>
      <c r="B517" s="156" t="s">
        <v>953</v>
      </c>
      <c r="C517" s="155" t="s">
        <v>118</v>
      </c>
      <c r="D517" s="155" t="s">
        <v>125</v>
      </c>
      <c r="E517" s="157">
        <v>1.2999999999999999E-3</v>
      </c>
      <c r="F517" s="158">
        <v>497.25</v>
      </c>
      <c r="G517" s="158">
        <v>0.64</v>
      </c>
    </row>
    <row r="518" spans="1:7" ht="28.5" customHeight="1" x14ac:dyDescent="0.25">
      <c r="A518" s="155" t="s">
        <v>954</v>
      </c>
      <c r="B518" s="156" t="s">
        <v>955</v>
      </c>
      <c r="C518" s="155" t="s">
        <v>118</v>
      </c>
      <c r="D518" s="155" t="s">
        <v>125</v>
      </c>
      <c r="E518" s="157">
        <v>0.01</v>
      </c>
      <c r="F518" s="158">
        <v>435.04</v>
      </c>
      <c r="G518" s="158">
        <v>4.3499999999999996</v>
      </c>
    </row>
    <row r="519" spans="1:7" ht="21" customHeight="1" x14ac:dyDescent="0.25">
      <c r="A519" s="155" t="s">
        <v>945</v>
      </c>
      <c r="B519" s="156" t="s">
        <v>946</v>
      </c>
      <c r="C519" s="155" t="s">
        <v>118</v>
      </c>
      <c r="D519" s="155" t="s">
        <v>135</v>
      </c>
      <c r="E519" s="157">
        <v>0.49</v>
      </c>
      <c r="F519" s="158">
        <v>10.52</v>
      </c>
      <c r="G519" s="158">
        <v>5.15</v>
      </c>
    </row>
    <row r="520" spans="1:7" ht="21" customHeight="1" x14ac:dyDescent="0.25">
      <c r="A520" s="155" t="s">
        <v>956</v>
      </c>
      <c r="B520" s="156" t="s">
        <v>957</v>
      </c>
      <c r="C520" s="155" t="s">
        <v>118</v>
      </c>
      <c r="D520" s="155" t="s">
        <v>112</v>
      </c>
      <c r="E520" s="157">
        <v>3.9E-2</v>
      </c>
      <c r="F520" s="158">
        <v>188.99</v>
      </c>
      <c r="G520" s="158">
        <v>7.37</v>
      </c>
    </row>
    <row r="521" spans="1:7" ht="15" customHeight="1" x14ac:dyDescent="0.25">
      <c r="A521" s="91"/>
      <c r="B521" s="91"/>
      <c r="C521" s="91"/>
      <c r="D521" s="91"/>
      <c r="E521" s="420" t="s">
        <v>835</v>
      </c>
      <c r="F521" s="420"/>
      <c r="G521" s="159">
        <v>17.510000000000002</v>
      </c>
    </row>
    <row r="522" spans="1:7" ht="15" customHeight="1" x14ac:dyDescent="0.25">
      <c r="A522" s="91"/>
      <c r="B522" s="91"/>
      <c r="C522" s="91"/>
      <c r="D522" s="91"/>
      <c r="E522" s="421" t="s">
        <v>826</v>
      </c>
      <c r="F522" s="421"/>
      <c r="G522" s="94">
        <v>21.28</v>
      </c>
    </row>
    <row r="523" spans="1:7" ht="9.75" customHeight="1" x14ac:dyDescent="0.25">
      <c r="A523" s="91"/>
      <c r="B523" s="91"/>
      <c r="C523" s="91"/>
      <c r="D523" s="91"/>
      <c r="E523" s="422"/>
      <c r="F523" s="422"/>
      <c r="G523" s="422"/>
    </row>
    <row r="524" spans="1:7" ht="19.5" customHeight="1" x14ac:dyDescent="0.25">
      <c r="A524" s="418" t="s">
        <v>958</v>
      </c>
      <c r="B524" s="418"/>
      <c r="C524" s="418"/>
      <c r="D524" s="418"/>
      <c r="E524" s="418"/>
      <c r="F524" s="418"/>
      <c r="G524" s="418"/>
    </row>
    <row r="525" spans="1:7" ht="15" customHeight="1" x14ac:dyDescent="0.25">
      <c r="A525" s="419" t="s">
        <v>807</v>
      </c>
      <c r="B525" s="419"/>
      <c r="C525" s="154" t="s">
        <v>98</v>
      </c>
      <c r="D525" s="154" t="s">
        <v>99</v>
      </c>
      <c r="E525" s="154" t="s">
        <v>808</v>
      </c>
      <c r="F525" s="154" t="s">
        <v>809</v>
      </c>
      <c r="G525" s="154" t="s">
        <v>79</v>
      </c>
    </row>
    <row r="526" spans="1:7" ht="21" customHeight="1" x14ac:dyDescent="0.25">
      <c r="A526" s="155" t="s">
        <v>853</v>
      </c>
      <c r="B526" s="156" t="s">
        <v>854</v>
      </c>
      <c r="C526" s="155" t="s">
        <v>118</v>
      </c>
      <c r="D526" s="155" t="s">
        <v>855</v>
      </c>
      <c r="E526" s="157">
        <v>5.0000000000000001E-3</v>
      </c>
      <c r="F526" s="158">
        <v>6.38</v>
      </c>
      <c r="G526" s="158">
        <v>0.03</v>
      </c>
    </row>
    <row r="527" spans="1:7" ht="28.5" customHeight="1" x14ac:dyDescent="0.25">
      <c r="A527" s="155" t="s">
        <v>867</v>
      </c>
      <c r="B527" s="156" t="s">
        <v>868</v>
      </c>
      <c r="C527" s="155" t="s">
        <v>118</v>
      </c>
      <c r="D527" s="155" t="s">
        <v>240</v>
      </c>
      <c r="E527" s="157">
        <v>6</v>
      </c>
      <c r="F527" s="158">
        <v>0.22</v>
      </c>
      <c r="G527" s="158">
        <v>1.32</v>
      </c>
    </row>
    <row r="528" spans="1:7" ht="15" customHeight="1" x14ac:dyDescent="0.25">
      <c r="A528" s="91"/>
      <c r="B528" s="91"/>
      <c r="C528" s="91"/>
      <c r="D528" s="91"/>
      <c r="E528" s="420" t="s">
        <v>818</v>
      </c>
      <c r="F528" s="420"/>
      <c r="G528" s="159">
        <v>1.35</v>
      </c>
    </row>
    <row r="529" spans="1:7" ht="15" customHeight="1" x14ac:dyDescent="0.25">
      <c r="A529" s="419" t="s">
        <v>819</v>
      </c>
      <c r="B529" s="419"/>
      <c r="C529" s="154" t="s">
        <v>98</v>
      </c>
      <c r="D529" s="154" t="s">
        <v>99</v>
      </c>
      <c r="E529" s="154" t="s">
        <v>808</v>
      </c>
      <c r="F529" s="154" t="s">
        <v>809</v>
      </c>
      <c r="G529" s="154" t="s">
        <v>79</v>
      </c>
    </row>
    <row r="530" spans="1:7" ht="15" customHeight="1" x14ac:dyDescent="0.25">
      <c r="A530" s="155" t="s">
        <v>828</v>
      </c>
      <c r="B530" s="156" t="s">
        <v>829</v>
      </c>
      <c r="C530" s="155" t="s">
        <v>118</v>
      </c>
      <c r="D530" s="155" t="s">
        <v>822</v>
      </c>
      <c r="E530" s="157">
        <v>3.6999999999999998E-2</v>
      </c>
      <c r="F530" s="158">
        <v>24.71</v>
      </c>
      <c r="G530" s="158">
        <v>0.91</v>
      </c>
    </row>
    <row r="531" spans="1:7" ht="15" customHeight="1" x14ac:dyDescent="0.25">
      <c r="A531" s="155" t="s">
        <v>823</v>
      </c>
      <c r="B531" s="156" t="s">
        <v>824</v>
      </c>
      <c r="C531" s="155" t="s">
        <v>118</v>
      </c>
      <c r="D531" s="155" t="s">
        <v>822</v>
      </c>
      <c r="E531" s="157">
        <v>7.9000000000000001E-2</v>
      </c>
      <c r="F531" s="158">
        <v>17.46</v>
      </c>
      <c r="G531" s="158">
        <v>1.37</v>
      </c>
    </row>
    <row r="532" spans="1:7" ht="18" customHeight="1" x14ac:dyDescent="0.25">
      <c r="A532" s="91"/>
      <c r="B532" s="91"/>
      <c r="C532" s="91"/>
      <c r="D532" s="91"/>
      <c r="E532" s="420" t="s">
        <v>825</v>
      </c>
      <c r="F532" s="420"/>
      <c r="G532" s="159">
        <v>2.2799999999999998</v>
      </c>
    </row>
    <row r="533" spans="1:7" ht="15" customHeight="1" x14ac:dyDescent="0.25">
      <c r="A533" s="419" t="s">
        <v>830</v>
      </c>
      <c r="B533" s="419"/>
      <c r="C533" s="154" t="s">
        <v>98</v>
      </c>
      <c r="D533" s="154" t="s">
        <v>99</v>
      </c>
      <c r="E533" s="154" t="s">
        <v>808</v>
      </c>
      <c r="F533" s="154" t="s">
        <v>809</v>
      </c>
      <c r="G533" s="154" t="s">
        <v>79</v>
      </c>
    </row>
    <row r="534" spans="1:7" ht="37.5" customHeight="1" x14ac:dyDescent="0.25">
      <c r="A534" s="155" t="s">
        <v>952</v>
      </c>
      <c r="B534" s="156" t="s">
        <v>953</v>
      </c>
      <c r="C534" s="155" t="s">
        <v>118</v>
      </c>
      <c r="D534" s="155" t="s">
        <v>125</v>
      </c>
      <c r="E534" s="157">
        <v>1.2999999999999999E-3</v>
      </c>
      <c r="F534" s="158">
        <v>497.25</v>
      </c>
      <c r="G534" s="158">
        <v>0.64</v>
      </c>
    </row>
    <row r="535" spans="1:7" ht="28.5" customHeight="1" x14ac:dyDescent="0.25">
      <c r="A535" s="155" t="s">
        <v>954</v>
      </c>
      <c r="B535" s="156" t="s">
        <v>955</v>
      </c>
      <c r="C535" s="155" t="s">
        <v>118</v>
      </c>
      <c r="D535" s="155" t="s">
        <v>125</v>
      </c>
      <c r="E535" s="157">
        <v>0.01</v>
      </c>
      <c r="F535" s="158">
        <v>435.04</v>
      </c>
      <c r="G535" s="158">
        <v>4.3499999999999996</v>
      </c>
    </row>
    <row r="536" spans="1:7" ht="21" customHeight="1" x14ac:dyDescent="0.25">
      <c r="A536" s="155" t="s">
        <v>945</v>
      </c>
      <c r="B536" s="156" t="s">
        <v>946</v>
      </c>
      <c r="C536" s="155" t="s">
        <v>118</v>
      </c>
      <c r="D536" s="155" t="s">
        <v>135</v>
      </c>
      <c r="E536" s="157">
        <v>0.49</v>
      </c>
      <c r="F536" s="158">
        <v>10.52</v>
      </c>
      <c r="G536" s="158">
        <v>5.15</v>
      </c>
    </row>
    <row r="537" spans="1:7" ht="21" customHeight="1" x14ac:dyDescent="0.25">
      <c r="A537" s="155" t="s">
        <v>956</v>
      </c>
      <c r="B537" s="156" t="s">
        <v>957</v>
      </c>
      <c r="C537" s="155" t="s">
        <v>118</v>
      </c>
      <c r="D537" s="155" t="s">
        <v>112</v>
      </c>
      <c r="E537" s="157">
        <v>3.7999999999999999E-2</v>
      </c>
      <c r="F537" s="158">
        <v>188.99</v>
      </c>
      <c r="G537" s="158">
        <v>7.18</v>
      </c>
    </row>
    <row r="538" spans="1:7" ht="15" customHeight="1" x14ac:dyDescent="0.25">
      <c r="A538" s="91"/>
      <c r="B538" s="91"/>
      <c r="C538" s="91"/>
      <c r="D538" s="91"/>
      <c r="E538" s="420" t="s">
        <v>835</v>
      </c>
      <c r="F538" s="420"/>
      <c r="G538" s="159">
        <v>17.32</v>
      </c>
    </row>
    <row r="539" spans="1:7" ht="15" customHeight="1" x14ac:dyDescent="0.25">
      <c r="A539" s="91"/>
      <c r="B539" s="91"/>
      <c r="C539" s="91"/>
      <c r="D539" s="91"/>
      <c r="E539" s="421" t="s">
        <v>826</v>
      </c>
      <c r="F539" s="421"/>
      <c r="G539" s="94">
        <v>20.95</v>
      </c>
    </row>
    <row r="540" spans="1:7" ht="9.75" customHeight="1" x14ac:dyDescent="0.25">
      <c r="A540" s="91"/>
      <c r="B540" s="91"/>
      <c r="C540" s="91"/>
      <c r="D540" s="91"/>
      <c r="E540" s="422"/>
      <c r="F540" s="422"/>
      <c r="G540" s="422"/>
    </row>
    <row r="541" spans="1:7" ht="19.5" customHeight="1" x14ac:dyDescent="0.25">
      <c r="A541" s="418" t="s">
        <v>959</v>
      </c>
      <c r="B541" s="418"/>
      <c r="C541" s="418"/>
      <c r="D541" s="418"/>
      <c r="E541" s="418"/>
      <c r="F541" s="418"/>
      <c r="G541" s="418"/>
    </row>
    <row r="542" spans="1:7" ht="15" customHeight="1" x14ac:dyDescent="0.25">
      <c r="A542" s="419" t="s">
        <v>807</v>
      </c>
      <c r="B542" s="419"/>
      <c r="C542" s="154" t="s">
        <v>98</v>
      </c>
      <c r="D542" s="154" t="s">
        <v>99</v>
      </c>
      <c r="E542" s="154" t="s">
        <v>808</v>
      </c>
      <c r="F542" s="154" t="s">
        <v>809</v>
      </c>
      <c r="G542" s="154" t="s">
        <v>79</v>
      </c>
    </row>
    <row r="543" spans="1:7" ht="45.75" customHeight="1" x14ac:dyDescent="0.25">
      <c r="A543" s="155" t="s">
        <v>960</v>
      </c>
      <c r="B543" s="156" t="s">
        <v>961</v>
      </c>
      <c r="C543" s="155" t="s">
        <v>118</v>
      </c>
      <c r="D543" s="155" t="s">
        <v>112</v>
      </c>
      <c r="E543" s="157">
        <v>1</v>
      </c>
      <c r="F543" s="158">
        <v>74.72</v>
      </c>
      <c r="G543" s="158">
        <v>74.72</v>
      </c>
    </row>
    <row r="544" spans="1:7" ht="21" customHeight="1" x14ac:dyDescent="0.25">
      <c r="A544" s="155" t="s">
        <v>858</v>
      </c>
      <c r="B544" s="156" t="s">
        <v>859</v>
      </c>
      <c r="C544" s="155" t="s">
        <v>118</v>
      </c>
      <c r="D544" s="155" t="s">
        <v>135</v>
      </c>
      <c r="E544" s="157">
        <v>3.6999999999999998E-2</v>
      </c>
      <c r="F544" s="158">
        <v>19.309999999999999</v>
      </c>
      <c r="G544" s="158">
        <v>0.71</v>
      </c>
    </row>
    <row r="545" spans="1:7" ht="28.5" customHeight="1" x14ac:dyDescent="0.25">
      <c r="A545" s="155" t="s">
        <v>918</v>
      </c>
      <c r="B545" s="156" t="s">
        <v>919</v>
      </c>
      <c r="C545" s="155" t="s">
        <v>118</v>
      </c>
      <c r="D545" s="155" t="s">
        <v>119</v>
      </c>
      <c r="E545" s="157">
        <v>1.72</v>
      </c>
      <c r="F545" s="158">
        <v>22.61</v>
      </c>
      <c r="G545" s="158">
        <v>38.89</v>
      </c>
    </row>
    <row r="546" spans="1:7" ht="15" customHeight="1" x14ac:dyDescent="0.25">
      <c r="A546" s="91"/>
      <c r="B546" s="91"/>
      <c r="C546" s="91"/>
      <c r="D546" s="91"/>
      <c r="E546" s="420" t="s">
        <v>818</v>
      </c>
      <c r="F546" s="420"/>
      <c r="G546" s="159">
        <v>114.32</v>
      </c>
    </row>
    <row r="547" spans="1:7" ht="15" customHeight="1" x14ac:dyDescent="0.25">
      <c r="A547" s="419" t="s">
        <v>819</v>
      </c>
      <c r="B547" s="419"/>
      <c r="C547" s="154" t="s">
        <v>98</v>
      </c>
      <c r="D547" s="154" t="s">
        <v>99</v>
      </c>
      <c r="E547" s="154" t="s">
        <v>808</v>
      </c>
      <c r="F547" s="154" t="s">
        <v>809</v>
      </c>
      <c r="G547" s="154" t="s">
        <v>79</v>
      </c>
    </row>
    <row r="548" spans="1:7" ht="21" customHeight="1" x14ac:dyDescent="0.25">
      <c r="A548" s="155" t="s">
        <v>820</v>
      </c>
      <c r="B548" s="156" t="s">
        <v>821</v>
      </c>
      <c r="C548" s="155" t="s">
        <v>118</v>
      </c>
      <c r="D548" s="155" t="s">
        <v>822</v>
      </c>
      <c r="E548" s="157">
        <v>0.38800000000000001</v>
      </c>
      <c r="F548" s="158">
        <v>24.47</v>
      </c>
      <c r="G548" s="158">
        <v>9.49</v>
      </c>
    </row>
    <row r="549" spans="1:7" ht="15" customHeight="1" x14ac:dyDescent="0.25">
      <c r="A549" s="155" t="s">
        <v>823</v>
      </c>
      <c r="B549" s="156" t="s">
        <v>824</v>
      </c>
      <c r="C549" s="155" t="s">
        <v>118</v>
      </c>
      <c r="D549" s="155" t="s">
        <v>822</v>
      </c>
      <c r="E549" s="157">
        <v>0.27500000000000002</v>
      </c>
      <c r="F549" s="158">
        <v>17.46</v>
      </c>
      <c r="G549" s="158">
        <v>4.8</v>
      </c>
    </row>
    <row r="550" spans="1:7" ht="18" customHeight="1" x14ac:dyDescent="0.25">
      <c r="A550" s="91"/>
      <c r="B550" s="91"/>
      <c r="C550" s="91"/>
      <c r="D550" s="91"/>
      <c r="E550" s="420" t="s">
        <v>825</v>
      </c>
      <c r="F550" s="420"/>
      <c r="G550" s="159">
        <v>14.29</v>
      </c>
    </row>
    <row r="551" spans="1:7" ht="15" customHeight="1" x14ac:dyDescent="0.25">
      <c r="A551" s="419" t="s">
        <v>830</v>
      </c>
      <c r="B551" s="419"/>
      <c r="C551" s="154" t="s">
        <v>98</v>
      </c>
      <c r="D551" s="154" t="s">
        <v>99</v>
      </c>
      <c r="E551" s="154" t="s">
        <v>808</v>
      </c>
      <c r="F551" s="154" t="s">
        <v>809</v>
      </c>
      <c r="G551" s="154" t="s">
        <v>79</v>
      </c>
    </row>
    <row r="552" spans="1:7" ht="28.5" customHeight="1" x14ac:dyDescent="0.25">
      <c r="A552" s="155" t="s">
        <v>962</v>
      </c>
      <c r="B552" s="156" t="s">
        <v>963</v>
      </c>
      <c r="C552" s="155" t="s">
        <v>118</v>
      </c>
      <c r="D552" s="155" t="s">
        <v>135</v>
      </c>
      <c r="E552" s="157">
        <v>1.1850000000000001</v>
      </c>
      <c r="F552" s="158">
        <v>13.69</v>
      </c>
      <c r="G552" s="158">
        <v>16.22</v>
      </c>
    </row>
    <row r="553" spans="1:7" ht="28.5" customHeight="1" x14ac:dyDescent="0.25">
      <c r="A553" s="155" t="s">
        <v>964</v>
      </c>
      <c r="B553" s="156" t="s">
        <v>965</v>
      </c>
      <c r="C553" s="155" t="s">
        <v>118</v>
      </c>
      <c r="D553" s="155" t="s">
        <v>125</v>
      </c>
      <c r="E553" s="157">
        <v>5.5E-2</v>
      </c>
      <c r="F553" s="158">
        <v>591.86</v>
      </c>
      <c r="G553" s="158">
        <v>32.549999999999997</v>
      </c>
    </row>
    <row r="554" spans="1:7" ht="21" customHeight="1" x14ac:dyDescent="0.25">
      <c r="A554" s="155" t="s">
        <v>966</v>
      </c>
      <c r="B554" s="156" t="s">
        <v>967</v>
      </c>
      <c r="C554" s="155" t="s">
        <v>118</v>
      </c>
      <c r="D554" s="155" t="s">
        <v>119</v>
      </c>
      <c r="E554" s="157">
        <v>0.82</v>
      </c>
      <c r="F554" s="158">
        <v>13.29</v>
      </c>
      <c r="G554" s="158">
        <v>10.9</v>
      </c>
    </row>
    <row r="555" spans="1:7" ht="15" customHeight="1" x14ac:dyDescent="0.25">
      <c r="A555" s="91"/>
      <c r="B555" s="91"/>
      <c r="C555" s="91"/>
      <c r="D555" s="91"/>
      <c r="E555" s="420" t="s">
        <v>835</v>
      </c>
      <c r="F555" s="420"/>
      <c r="G555" s="159">
        <v>59.67</v>
      </c>
    </row>
    <row r="556" spans="1:7" ht="15" customHeight="1" x14ac:dyDescent="0.25">
      <c r="A556" s="91"/>
      <c r="B556" s="91"/>
      <c r="C556" s="91"/>
      <c r="D556" s="91"/>
      <c r="E556" s="421" t="s">
        <v>826</v>
      </c>
      <c r="F556" s="421"/>
      <c r="G556" s="94">
        <v>188.28</v>
      </c>
    </row>
    <row r="557" spans="1:7" ht="9.75" customHeight="1" x14ac:dyDescent="0.25">
      <c r="A557" s="91"/>
      <c r="B557" s="91"/>
      <c r="C557" s="91"/>
      <c r="D557" s="91"/>
      <c r="E557" s="422"/>
      <c r="F557" s="422"/>
      <c r="G557" s="422"/>
    </row>
    <row r="558" spans="1:7" ht="19.5" customHeight="1" x14ac:dyDescent="0.25">
      <c r="A558" s="418" t="s">
        <v>968</v>
      </c>
      <c r="B558" s="418"/>
      <c r="C558" s="418"/>
      <c r="D558" s="418"/>
      <c r="E558" s="418"/>
      <c r="F558" s="418"/>
      <c r="G558" s="418"/>
    </row>
    <row r="559" spans="1:7" ht="15" customHeight="1" x14ac:dyDescent="0.25">
      <c r="A559" s="419" t="s">
        <v>807</v>
      </c>
      <c r="B559" s="419"/>
      <c r="C559" s="154" t="s">
        <v>98</v>
      </c>
      <c r="D559" s="154" t="s">
        <v>99</v>
      </c>
      <c r="E559" s="154" t="s">
        <v>808</v>
      </c>
      <c r="F559" s="154" t="s">
        <v>809</v>
      </c>
      <c r="G559" s="154" t="s">
        <v>79</v>
      </c>
    </row>
    <row r="560" spans="1:7" ht="28.5" customHeight="1" x14ac:dyDescent="0.25">
      <c r="A560" s="155" t="s">
        <v>969</v>
      </c>
      <c r="B560" s="156" t="s">
        <v>970</v>
      </c>
      <c r="C560" s="155" t="s">
        <v>118</v>
      </c>
      <c r="D560" s="155" t="s">
        <v>240</v>
      </c>
      <c r="E560" s="157">
        <v>18.87</v>
      </c>
      <c r="F560" s="158">
        <v>1.24</v>
      </c>
      <c r="G560" s="158">
        <v>23.39</v>
      </c>
    </row>
    <row r="561" spans="1:7" ht="15" customHeight="1" x14ac:dyDescent="0.25">
      <c r="A561" s="155" t="s">
        <v>971</v>
      </c>
      <c r="B561" s="156" t="s">
        <v>972</v>
      </c>
      <c r="C561" s="155" t="s">
        <v>118</v>
      </c>
      <c r="D561" s="155" t="s">
        <v>973</v>
      </c>
      <c r="E561" s="157">
        <v>5.0000000000000001E-3</v>
      </c>
      <c r="F561" s="158">
        <v>0</v>
      </c>
      <c r="G561" s="158">
        <v>0</v>
      </c>
    </row>
    <row r="562" spans="1:7" ht="28.5" customHeight="1" x14ac:dyDescent="0.25">
      <c r="A562" s="155" t="s">
        <v>974</v>
      </c>
      <c r="B562" s="156" t="s">
        <v>975</v>
      </c>
      <c r="C562" s="155" t="s">
        <v>118</v>
      </c>
      <c r="D562" s="155" t="s">
        <v>119</v>
      </c>
      <c r="E562" s="157">
        <v>0.42</v>
      </c>
      <c r="F562" s="158">
        <v>0</v>
      </c>
      <c r="G562" s="158">
        <v>0</v>
      </c>
    </row>
    <row r="563" spans="1:7" ht="15" customHeight="1" x14ac:dyDescent="0.25">
      <c r="A563" s="91"/>
      <c r="B563" s="91"/>
      <c r="C563" s="91"/>
      <c r="D563" s="91"/>
      <c r="E563" s="420" t="s">
        <v>818</v>
      </c>
      <c r="F563" s="420"/>
      <c r="G563" s="159">
        <v>23.39</v>
      </c>
    </row>
    <row r="564" spans="1:7" ht="15" customHeight="1" x14ac:dyDescent="0.25">
      <c r="A564" s="419" t="s">
        <v>819</v>
      </c>
      <c r="B564" s="419"/>
      <c r="C564" s="154" t="s">
        <v>98</v>
      </c>
      <c r="D564" s="154" t="s">
        <v>99</v>
      </c>
      <c r="E564" s="154" t="s">
        <v>808</v>
      </c>
      <c r="F564" s="154" t="s">
        <v>809</v>
      </c>
      <c r="G564" s="154" t="s">
        <v>79</v>
      </c>
    </row>
    <row r="565" spans="1:7" ht="15" customHeight="1" x14ac:dyDescent="0.25">
      <c r="A565" s="155" t="s">
        <v>828</v>
      </c>
      <c r="B565" s="156" t="s">
        <v>829</v>
      </c>
      <c r="C565" s="155" t="s">
        <v>118</v>
      </c>
      <c r="D565" s="155" t="s">
        <v>822</v>
      </c>
      <c r="E565" s="157">
        <v>0.77</v>
      </c>
      <c r="F565" s="158">
        <v>24.71</v>
      </c>
      <c r="G565" s="158">
        <v>19.02</v>
      </c>
    </row>
    <row r="566" spans="1:7" ht="15" customHeight="1" x14ac:dyDescent="0.25">
      <c r="A566" s="155" t="s">
        <v>823</v>
      </c>
      <c r="B566" s="156" t="s">
        <v>824</v>
      </c>
      <c r="C566" s="155" t="s">
        <v>118</v>
      </c>
      <c r="D566" s="155" t="s">
        <v>822</v>
      </c>
      <c r="E566" s="157">
        <v>0.38500000000000001</v>
      </c>
      <c r="F566" s="158">
        <v>17.46</v>
      </c>
      <c r="G566" s="158">
        <v>6.72</v>
      </c>
    </row>
    <row r="567" spans="1:7" ht="18" customHeight="1" x14ac:dyDescent="0.25">
      <c r="A567" s="91"/>
      <c r="B567" s="91"/>
      <c r="C567" s="91"/>
      <c r="D567" s="91"/>
      <c r="E567" s="420" t="s">
        <v>825</v>
      </c>
      <c r="F567" s="420"/>
      <c r="G567" s="159">
        <v>25.74</v>
      </c>
    </row>
    <row r="568" spans="1:7" ht="15" customHeight="1" x14ac:dyDescent="0.25">
      <c r="A568" s="419" t="s">
        <v>830</v>
      </c>
      <c r="B568" s="419"/>
      <c r="C568" s="154" t="s">
        <v>98</v>
      </c>
      <c r="D568" s="154" t="s">
        <v>99</v>
      </c>
      <c r="E568" s="154" t="s">
        <v>808</v>
      </c>
      <c r="F568" s="154" t="s">
        <v>809</v>
      </c>
      <c r="G568" s="154" t="s">
        <v>79</v>
      </c>
    </row>
    <row r="569" spans="1:7" ht="37.5" customHeight="1" x14ac:dyDescent="0.25">
      <c r="A569" s="155" t="s">
        <v>976</v>
      </c>
      <c r="B569" s="156" t="s">
        <v>977</v>
      </c>
      <c r="C569" s="155" t="s">
        <v>118</v>
      </c>
      <c r="D569" s="155" t="s">
        <v>125</v>
      </c>
      <c r="E569" s="157">
        <v>7.7000000000000002E-3</v>
      </c>
      <c r="F569" s="158">
        <v>521.46</v>
      </c>
      <c r="G569" s="158">
        <v>4.01</v>
      </c>
    </row>
    <row r="570" spans="1:7" ht="15" customHeight="1" x14ac:dyDescent="0.25">
      <c r="A570" s="91"/>
      <c r="B570" s="91"/>
      <c r="C570" s="91"/>
      <c r="D570" s="91"/>
      <c r="E570" s="420" t="s">
        <v>835</v>
      </c>
      <c r="F570" s="420"/>
      <c r="G570" s="159">
        <v>4.01</v>
      </c>
    </row>
    <row r="571" spans="1:7" ht="15" customHeight="1" x14ac:dyDescent="0.25">
      <c r="A571" s="91"/>
      <c r="B571" s="91"/>
      <c r="C571" s="91"/>
      <c r="D571" s="91"/>
      <c r="E571" s="421" t="s">
        <v>826</v>
      </c>
      <c r="F571" s="421"/>
      <c r="G571" s="94">
        <v>53.14</v>
      </c>
    </row>
    <row r="572" spans="1:7" ht="9.75" customHeight="1" x14ac:dyDescent="0.25">
      <c r="A572" s="91"/>
      <c r="B572" s="91"/>
      <c r="C572" s="91"/>
      <c r="D572" s="91"/>
      <c r="E572" s="422"/>
      <c r="F572" s="422"/>
      <c r="G572" s="422"/>
    </row>
    <row r="573" spans="1:7" ht="19.5" customHeight="1" x14ac:dyDescent="0.25">
      <c r="A573" s="418" t="s">
        <v>978</v>
      </c>
      <c r="B573" s="418"/>
      <c r="C573" s="418"/>
      <c r="D573" s="418"/>
      <c r="E573" s="418"/>
      <c r="F573" s="418"/>
      <c r="G573" s="418"/>
    </row>
    <row r="574" spans="1:7" ht="15" customHeight="1" x14ac:dyDescent="0.25">
      <c r="A574" s="419" t="s">
        <v>807</v>
      </c>
      <c r="B574" s="419"/>
      <c r="C574" s="154" t="s">
        <v>98</v>
      </c>
      <c r="D574" s="154" t="s">
        <v>99</v>
      </c>
      <c r="E574" s="154" t="s">
        <v>808</v>
      </c>
      <c r="F574" s="154" t="s">
        <v>809</v>
      </c>
      <c r="G574" s="154" t="s">
        <v>79</v>
      </c>
    </row>
    <row r="575" spans="1:7" ht="28.5" customHeight="1" x14ac:dyDescent="0.25">
      <c r="A575" s="155" t="s">
        <v>969</v>
      </c>
      <c r="B575" s="156" t="s">
        <v>970</v>
      </c>
      <c r="C575" s="155" t="s">
        <v>118</v>
      </c>
      <c r="D575" s="155" t="s">
        <v>240</v>
      </c>
      <c r="E575" s="157">
        <v>18.87</v>
      </c>
      <c r="F575" s="158">
        <v>1.24</v>
      </c>
      <c r="G575" s="158">
        <v>23.39</v>
      </c>
    </row>
    <row r="576" spans="1:7" ht="15" customHeight="1" x14ac:dyDescent="0.25">
      <c r="A576" s="155" t="s">
        <v>971</v>
      </c>
      <c r="B576" s="156" t="s">
        <v>972</v>
      </c>
      <c r="C576" s="155" t="s">
        <v>118</v>
      </c>
      <c r="D576" s="155" t="s">
        <v>973</v>
      </c>
      <c r="E576" s="157">
        <v>5.0000000000000001E-3</v>
      </c>
      <c r="F576" s="158">
        <v>0</v>
      </c>
      <c r="G576" s="158">
        <v>0</v>
      </c>
    </row>
    <row r="577" spans="1:7" ht="28.5" customHeight="1" x14ac:dyDescent="0.25">
      <c r="A577" s="155" t="s">
        <v>974</v>
      </c>
      <c r="B577" s="156" t="s">
        <v>975</v>
      </c>
      <c r="C577" s="155" t="s">
        <v>118</v>
      </c>
      <c r="D577" s="155" t="s">
        <v>119</v>
      </c>
      <c r="E577" s="157">
        <v>0.42</v>
      </c>
      <c r="F577" s="158">
        <v>0</v>
      </c>
      <c r="G577" s="158">
        <v>0</v>
      </c>
    </row>
    <row r="578" spans="1:7" ht="15" customHeight="1" x14ac:dyDescent="0.25">
      <c r="A578" s="91"/>
      <c r="B578" s="91"/>
      <c r="C578" s="91"/>
      <c r="D578" s="91"/>
      <c r="E578" s="420" t="s">
        <v>818</v>
      </c>
      <c r="F578" s="420"/>
      <c r="G578" s="159">
        <v>23.39</v>
      </c>
    </row>
    <row r="579" spans="1:7" ht="15" customHeight="1" x14ac:dyDescent="0.25">
      <c r="A579" s="419" t="s">
        <v>819</v>
      </c>
      <c r="B579" s="419"/>
      <c r="C579" s="154" t="s">
        <v>98</v>
      </c>
      <c r="D579" s="154" t="s">
        <v>99</v>
      </c>
      <c r="E579" s="154" t="s">
        <v>808</v>
      </c>
      <c r="F579" s="154" t="s">
        <v>809</v>
      </c>
      <c r="G579" s="154" t="s">
        <v>79</v>
      </c>
    </row>
    <row r="580" spans="1:7" ht="15" customHeight="1" x14ac:dyDescent="0.25">
      <c r="A580" s="155" t="s">
        <v>828</v>
      </c>
      <c r="B580" s="156" t="s">
        <v>829</v>
      </c>
      <c r="C580" s="155" t="s">
        <v>118</v>
      </c>
      <c r="D580" s="155" t="s">
        <v>822</v>
      </c>
      <c r="E580" s="157">
        <v>0.77</v>
      </c>
      <c r="F580" s="158">
        <v>24.71</v>
      </c>
      <c r="G580" s="158">
        <v>19.02</v>
      </c>
    </row>
    <row r="581" spans="1:7" ht="15" customHeight="1" x14ac:dyDescent="0.25">
      <c r="A581" s="155" t="s">
        <v>823</v>
      </c>
      <c r="B581" s="156" t="s">
        <v>824</v>
      </c>
      <c r="C581" s="155" t="s">
        <v>118</v>
      </c>
      <c r="D581" s="155" t="s">
        <v>822</v>
      </c>
      <c r="E581" s="157">
        <v>0.38500000000000001</v>
      </c>
      <c r="F581" s="158">
        <v>17.46</v>
      </c>
      <c r="G581" s="158">
        <v>6.72</v>
      </c>
    </row>
    <row r="582" spans="1:7" ht="18" customHeight="1" x14ac:dyDescent="0.25">
      <c r="A582" s="91"/>
      <c r="B582" s="91"/>
      <c r="C582" s="91"/>
      <c r="D582" s="91"/>
      <c r="E582" s="420" t="s">
        <v>825</v>
      </c>
      <c r="F582" s="420"/>
      <c r="G582" s="159">
        <v>25.74</v>
      </c>
    </row>
    <row r="583" spans="1:7" ht="15" customHeight="1" x14ac:dyDescent="0.25">
      <c r="A583" s="419" t="s">
        <v>830</v>
      </c>
      <c r="B583" s="419"/>
      <c r="C583" s="154" t="s">
        <v>98</v>
      </c>
      <c r="D583" s="154" t="s">
        <v>99</v>
      </c>
      <c r="E583" s="154" t="s">
        <v>808</v>
      </c>
      <c r="F583" s="154" t="s">
        <v>809</v>
      </c>
      <c r="G583" s="154" t="s">
        <v>79</v>
      </c>
    </row>
    <row r="584" spans="1:7" ht="37.5" customHeight="1" x14ac:dyDescent="0.25">
      <c r="A584" s="155" t="s">
        <v>976</v>
      </c>
      <c r="B584" s="156" t="s">
        <v>977</v>
      </c>
      <c r="C584" s="155" t="s">
        <v>118</v>
      </c>
      <c r="D584" s="155" t="s">
        <v>125</v>
      </c>
      <c r="E584" s="157">
        <v>7.7000000000000002E-3</v>
      </c>
      <c r="F584" s="158">
        <v>521.46</v>
      </c>
      <c r="G584" s="158">
        <v>4.01</v>
      </c>
    </row>
    <row r="585" spans="1:7" ht="15" customHeight="1" x14ac:dyDescent="0.25">
      <c r="A585" s="91"/>
      <c r="B585" s="91"/>
      <c r="C585" s="91"/>
      <c r="D585" s="91"/>
      <c r="E585" s="420" t="s">
        <v>835</v>
      </c>
      <c r="F585" s="420"/>
      <c r="G585" s="159">
        <v>4.01</v>
      </c>
    </row>
    <row r="586" spans="1:7" ht="15" customHeight="1" x14ac:dyDescent="0.25">
      <c r="A586" s="91"/>
      <c r="B586" s="91"/>
      <c r="C586" s="91"/>
      <c r="D586" s="91"/>
      <c r="E586" s="421" t="s">
        <v>826</v>
      </c>
      <c r="F586" s="421"/>
      <c r="G586" s="94">
        <v>53.14</v>
      </c>
    </row>
    <row r="587" spans="1:7" ht="9.75" customHeight="1" x14ac:dyDescent="0.25">
      <c r="A587" s="91"/>
      <c r="B587" s="91"/>
      <c r="C587" s="91"/>
      <c r="D587" s="91"/>
      <c r="E587" s="422"/>
      <c r="F587" s="422"/>
      <c r="G587" s="422"/>
    </row>
    <row r="588" spans="1:7" ht="27" customHeight="1" x14ac:dyDescent="0.25">
      <c r="A588" s="418" t="s">
        <v>979</v>
      </c>
      <c r="B588" s="418"/>
      <c r="C588" s="418"/>
      <c r="D588" s="418"/>
      <c r="E588" s="418"/>
      <c r="F588" s="418"/>
      <c r="G588" s="418"/>
    </row>
    <row r="589" spans="1:7" ht="15" customHeight="1" x14ac:dyDescent="0.25">
      <c r="A589" s="419" t="s">
        <v>807</v>
      </c>
      <c r="B589" s="419"/>
      <c r="C589" s="154" t="s">
        <v>98</v>
      </c>
      <c r="D589" s="154" t="s">
        <v>99</v>
      </c>
      <c r="E589" s="154" t="s">
        <v>808</v>
      </c>
      <c r="F589" s="154" t="s">
        <v>809</v>
      </c>
      <c r="G589" s="154" t="s">
        <v>79</v>
      </c>
    </row>
    <row r="590" spans="1:7" ht="28.5" customHeight="1" x14ac:dyDescent="0.25">
      <c r="A590" s="155" t="s">
        <v>980</v>
      </c>
      <c r="B590" s="156" t="s">
        <v>981</v>
      </c>
      <c r="C590" s="155" t="s">
        <v>118</v>
      </c>
      <c r="D590" s="155" t="s">
        <v>240</v>
      </c>
      <c r="E590" s="157">
        <v>2.0832999999999999</v>
      </c>
      <c r="F590" s="158">
        <v>550</v>
      </c>
      <c r="G590" s="158">
        <v>1145.81</v>
      </c>
    </row>
    <row r="591" spans="1:7" ht="28.5" customHeight="1" x14ac:dyDescent="0.25">
      <c r="A591" s="155" t="s">
        <v>982</v>
      </c>
      <c r="B591" s="156" t="s">
        <v>983</v>
      </c>
      <c r="C591" s="155" t="s">
        <v>118</v>
      </c>
      <c r="D591" s="155" t="s">
        <v>240</v>
      </c>
      <c r="E591" s="157">
        <v>24.4</v>
      </c>
      <c r="F591" s="158">
        <v>0.16</v>
      </c>
      <c r="G591" s="158">
        <v>3.9</v>
      </c>
    </row>
    <row r="592" spans="1:7" ht="15" customHeight="1" x14ac:dyDescent="0.25">
      <c r="A592" s="155" t="s">
        <v>984</v>
      </c>
      <c r="B592" s="156" t="s">
        <v>985</v>
      </c>
      <c r="C592" s="155" t="s">
        <v>118</v>
      </c>
      <c r="D592" s="155" t="s">
        <v>240</v>
      </c>
      <c r="E592" s="157">
        <v>1.16875</v>
      </c>
      <c r="F592" s="158">
        <v>21.04</v>
      </c>
      <c r="G592" s="158">
        <v>24.59</v>
      </c>
    </row>
    <row r="593" spans="1:7" ht="15" customHeight="1" x14ac:dyDescent="0.25">
      <c r="A593" s="91"/>
      <c r="B593" s="91"/>
      <c r="C593" s="91"/>
      <c r="D593" s="91"/>
      <c r="E593" s="420" t="s">
        <v>818</v>
      </c>
      <c r="F593" s="420"/>
      <c r="G593" s="159">
        <v>1174.3</v>
      </c>
    </row>
    <row r="594" spans="1:7" ht="15" customHeight="1" x14ac:dyDescent="0.25">
      <c r="A594" s="419" t="s">
        <v>819</v>
      </c>
      <c r="B594" s="419"/>
      <c r="C594" s="154" t="s">
        <v>98</v>
      </c>
      <c r="D594" s="154" t="s">
        <v>99</v>
      </c>
      <c r="E594" s="154" t="s">
        <v>808</v>
      </c>
      <c r="F594" s="154" t="s">
        <v>809</v>
      </c>
      <c r="G594" s="154" t="s">
        <v>79</v>
      </c>
    </row>
    <row r="595" spans="1:7" ht="15" customHeight="1" x14ac:dyDescent="0.25">
      <c r="A595" s="155" t="s">
        <v>828</v>
      </c>
      <c r="B595" s="156" t="s">
        <v>829</v>
      </c>
      <c r="C595" s="155" t="s">
        <v>118</v>
      </c>
      <c r="D595" s="155" t="s">
        <v>822</v>
      </c>
      <c r="E595" s="157">
        <v>1.0104139000000001</v>
      </c>
      <c r="F595" s="158">
        <v>24.71</v>
      </c>
      <c r="G595" s="158">
        <v>24.96</v>
      </c>
    </row>
    <row r="596" spans="1:7" ht="15" customHeight="1" x14ac:dyDescent="0.25">
      <c r="A596" s="155" t="s">
        <v>823</v>
      </c>
      <c r="B596" s="156" t="s">
        <v>824</v>
      </c>
      <c r="C596" s="155" t="s">
        <v>118</v>
      </c>
      <c r="D596" s="155" t="s">
        <v>822</v>
      </c>
      <c r="E596" s="157">
        <v>0.50520690000000001</v>
      </c>
      <c r="F596" s="158">
        <v>17.46</v>
      </c>
      <c r="G596" s="158">
        <v>8.82</v>
      </c>
    </row>
    <row r="597" spans="1:7" ht="18" customHeight="1" x14ac:dyDescent="0.25">
      <c r="A597" s="91"/>
      <c r="B597" s="91"/>
      <c r="C597" s="91"/>
      <c r="D597" s="91"/>
      <c r="E597" s="420" t="s">
        <v>825</v>
      </c>
      <c r="F597" s="420"/>
      <c r="G597" s="159">
        <v>33.78</v>
      </c>
    </row>
    <row r="598" spans="1:7" ht="15" customHeight="1" x14ac:dyDescent="0.25">
      <c r="A598" s="91"/>
      <c r="B598" s="91"/>
      <c r="C598" s="91"/>
      <c r="D598" s="91"/>
      <c r="E598" s="421" t="s">
        <v>826</v>
      </c>
      <c r="F598" s="421"/>
      <c r="G598" s="94">
        <v>1208.08</v>
      </c>
    </row>
    <row r="599" spans="1:7" ht="9.75" customHeight="1" x14ac:dyDescent="0.25">
      <c r="A599" s="91"/>
      <c r="B599" s="91"/>
      <c r="C599" s="91"/>
      <c r="D599" s="91"/>
      <c r="E599" s="422"/>
      <c r="F599" s="422"/>
      <c r="G599" s="422"/>
    </row>
    <row r="600" spans="1:7" ht="27" customHeight="1" x14ac:dyDescent="0.25">
      <c r="A600" s="418" t="s">
        <v>986</v>
      </c>
      <c r="B600" s="418"/>
      <c r="C600" s="418"/>
      <c r="D600" s="418"/>
      <c r="E600" s="418"/>
      <c r="F600" s="418"/>
      <c r="G600" s="418"/>
    </row>
    <row r="601" spans="1:7" ht="15" customHeight="1" x14ac:dyDescent="0.25">
      <c r="A601" s="419" t="s">
        <v>807</v>
      </c>
      <c r="B601" s="419"/>
      <c r="C601" s="154" t="s">
        <v>98</v>
      </c>
      <c r="D601" s="154" t="s">
        <v>99</v>
      </c>
      <c r="E601" s="154" t="s">
        <v>808</v>
      </c>
      <c r="F601" s="154" t="s">
        <v>809</v>
      </c>
      <c r="G601" s="154" t="s">
        <v>79</v>
      </c>
    </row>
    <row r="602" spans="1:7" ht="37.5" customHeight="1" x14ac:dyDescent="0.25">
      <c r="A602" s="155" t="s">
        <v>987</v>
      </c>
      <c r="B602" s="156" t="s">
        <v>988</v>
      </c>
      <c r="C602" s="155" t="s">
        <v>118</v>
      </c>
      <c r="D602" s="155" t="s">
        <v>240</v>
      </c>
      <c r="E602" s="157">
        <v>0.83330000000000004</v>
      </c>
      <c r="F602" s="158">
        <v>778.17</v>
      </c>
      <c r="G602" s="158">
        <v>648.44000000000005</v>
      </c>
    </row>
    <row r="603" spans="1:7" ht="28.5" customHeight="1" x14ac:dyDescent="0.25">
      <c r="A603" s="155" t="s">
        <v>982</v>
      </c>
      <c r="B603" s="156" t="s">
        <v>983</v>
      </c>
      <c r="C603" s="155" t="s">
        <v>118</v>
      </c>
      <c r="D603" s="155" t="s">
        <v>240</v>
      </c>
      <c r="E603" s="157">
        <v>9.1999999999999993</v>
      </c>
      <c r="F603" s="158">
        <v>0.16</v>
      </c>
      <c r="G603" s="158">
        <v>1.47</v>
      </c>
    </row>
    <row r="604" spans="1:7" ht="15" customHeight="1" x14ac:dyDescent="0.25">
      <c r="A604" s="155" t="s">
        <v>984</v>
      </c>
      <c r="B604" s="156" t="s">
        <v>985</v>
      </c>
      <c r="C604" s="155" t="s">
        <v>118</v>
      </c>
      <c r="D604" s="155" t="s">
        <v>240</v>
      </c>
      <c r="E604" s="157">
        <v>0.66785709999999998</v>
      </c>
      <c r="F604" s="158">
        <v>21.04</v>
      </c>
      <c r="G604" s="158">
        <v>14.05</v>
      </c>
    </row>
    <row r="605" spans="1:7" ht="15" customHeight="1" x14ac:dyDescent="0.25">
      <c r="A605" s="91"/>
      <c r="B605" s="91"/>
      <c r="C605" s="91"/>
      <c r="D605" s="91"/>
      <c r="E605" s="420" t="s">
        <v>818</v>
      </c>
      <c r="F605" s="420"/>
      <c r="G605" s="159">
        <v>663.96</v>
      </c>
    </row>
    <row r="606" spans="1:7" ht="15" customHeight="1" x14ac:dyDescent="0.25">
      <c r="A606" s="419" t="s">
        <v>819</v>
      </c>
      <c r="B606" s="419"/>
      <c r="C606" s="154" t="s">
        <v>98</v>
      </c>
      <c r="D606" s="154" t="s">
        <v>99</v>
      </c>
      <c r="E606" s="154" t="s">
        <v>808</v>
      </c>
      <c r="F606" s="154" t="s">
        <v>809</v>
      </c>
      <c r="G606" s="154" t="s">
        <v>79</v>
      </c>
    </row>
    <row r="607" spans="1:7" ht="15" customHeight="1" x14ac:dyDescent="0.25">
      <c r="A607" s="155" t="s">
        <v>828</v>
      </c>
      <c r="B607" s="156" t="s">
        <v>829</v>
      </c>
      <c r="C607" s="155" t="s">
        <v>118</v>
      </c>
      <c r="D607" s="155" t="s">
        <v>822</v>
      </c>
      <c r="E607" s="157">
        <v>0.31301800000000002</v>
      </c>
      <c r="F607" s="158">
        <v>24.71</v>
      </c>
      <c r="G607" s="158">
        <v>7.73</v>
      </c>
    </row>
    <row r="608" spans="1:7" ht="15" customHeight="1" x14ac:dyDescent="0.25">
      <c r="A608" s="155" t="s">
        <v>823</v>
      </c>
      <c r="B608" s="156" t="s">
        <v>824</v>
      </c>
      <c r="C608" s="155" t="s">
        <v>118</v>
      </c>
      <c r="D608" s="155" t="s">
        <v>822</v>
      </c>
      <c r="E608" s="157">
        <v>0.15650900000000001</v>
      </c>
      <c r="F608" s="158">
        <v>17.46</v>
      </c>
      <c r="G608" s="158">
        <v>2.73</v>
      </c>
    </row>
    <row r="609" spans="1:7" ht="18" customHeight="1" x14ac:dyDescent="0.25">
      <c r="A609" s="91"/>
      <c r="B609" s="91"/>
      <c r="C609" s="91"/>
      <c r="D609" s="91"/>
      <c r="E609" s="420" t="s">
        <v>825</v>
      </c>
      <c r="F609" s="420"/>
      <c r="G609" s="159">
        <v>10.46</v>
      </c>
    </row>
    <row r="610" spans="1:7" ht="15" customHeight="1" x14ac:dyDescent="0.25">
      <c r="A610" s="91"/>
      <c r="B610" s="91"/>
      <c r="C610" s="91"/>
      <c r="D610" s="91"/>
      <c r="E610" s="421" t="s">
        <v>826</v>
      </c>
      <c r="F610" s="421"/>
      <c r="G610" s="94">
        <v>674.42</v>
      </c>
    </row>
    <row r="611" spans="1:7" ht="9.75" customHeight="1" x14ac:dyDescent="0.25">
      <c r="A611" s="91"/>
      <c r="B611" s="91"/>
      <c r="C611" s="91"/>
      <c r="D611" s="91"/>
      <c r="E611" s="422"/>
      <c r="F611" s="422"/>
      <c r="G611" s="422"/>
    </row>
    <row r="612" spans="1:7" ht="19.5" customHeight="1" x14ac:dyDescent="0.25">
      <c r="A612" s="418" t="s">
        <v>989</v>
      </c>
      <c r="B612" s="418"/>
      <c r="C612" s="418"/>
      <c r="D612" s="418"/>
      <c r="E612" s="418"/>
      <c r="F612" s="418"/>
      <c r="G612" s="418"/>
    </row>
    <row r="613" spans="1:7" ht="15" customHeight="1" x14ac:dyDescent="0.25">
      <c r="A613" s="419" t="s">
        <v>807</v>
      </c>
      <c r="B613" s="419"/>
      <c r="C613" s="154" t="s">
        <v>98</v>
      </c>
      <c r="D613" s="154" t="s">
        <v>99</v>
      </c>
      <c r="E613" s="154" t="s">
        <v>808</v>
      </c>
      <c r="F613" s="154" t="s">
        <v>809</v>
      </c>
      <c r="G613" s="154" t="s">
        <v>79</v>
      </c>
    </row>
    <row r="614" spans="1:7" ht="28.5" customHeight="1" x14ac:dyDescent="0.25">
      <c r="A614" s="155" t="s">
        <v>990</v>
      </c>
      <c r="B614" s="156" t="s">
        <v>991</v>
      </c>
      <c r="C614" s="155" t="s">
        <v>118</v>
      </c>
      <c r="D614" s="155" t="s">
        <v>240</v>
      </c>
      <c r="E614" s="157">
        <v>4.8166000000000002</v>
      </c>
      <c r="F614" s="158">
        <v>0.55000000000000004</v>
      </c>
      <c r="G614" s="158">
        <v>2.65</v>
      </c>
    </row>
    <row r="615" spans="1:7" ht="28.5" customHeight="1" x14ac:dyDescent="0.25">
      <c r="A615" s="155" t="s">
        <v>992</v>
      </c>
      <c r="B615" s="156" t="s">
        <v>993</v>
      </c>
      <c r="C615" s="155" t="s">
        <v>118</v>
      </c>
      <c r="D615" s="155" t="s">
        <v>119</v>
      </c>
      <c r="E615" s="157">
        <v>6.8503999999999996</v>
      </c>
      <c r="F615" s="158">
        <v>57.06</v>
      </c>
      <c r="G615" s="158">
        <v>390.88</v>
      </c>
    </row>
    <row r="616" spans="1:7" ht="28.5" customHeight="1" x14ac:dyDescent="0.25">
      <c r="A616" s="155" t="s">
        <v>994</v>
      </c>
      <c r="B616" s="156" t="s">
        <v>995</v>
      </c>
      <c r="C616" s="155" t="s">
        <v>118</v>
      </c>
      <c r="D616" s="155" t="s">
        <v>240</v>
      </c>
      <c r="E616" s="157">
        <v>0.54730000000000001</v>
      </c>
      <c r="F616" s="158">
        <v>1380.81</v>
      </c>
      <c r="G616" s="158">
        <v>755.72</v>
      </c>
    </row>
    <row r="617" spans="1:7" ht="21" customHeight="1" x14ac:dyDescent="0.25">
      <c r="A617" s="155" t="s">
        <v>996</v>
      </c>
      <c r="B617" s="156" t="s">
        <v>997</v>
      </c>
      <c r="C617" s="155" t="s">
        <v>118</v>
      </c>
      <c r="D617" s="155" t="s">
        <v>998</v>
      </c>
      <c r="E617" s="157">
        <v>0.88290000000000002</v>
      </c>
      <c r="F617" s="158">
        <v>31.84</v>
      </c>
      <c r="G617" s="158">
        <v>28.11</v>
      </c>
    </row>
    <row r="618" spans="1:7" ht="15" customHeight="1" x14ac:dyDescent="0.25">
      <c r="A618" s="91"/>
      <c r="B618" s="91"/>
      <c r="C618" s="91"/>
      <c r="D618" s="91"/>
      <c r="E618" s="420" t="s">
        <v>818</v>
      </c>
      <c r="F618" s="420"/>
      <c r="G618" s="159">
        <v>1177.3599999999999</v>
      </c>
    </row>
    <row r="619" spans="1:7" ht="15" customHeight="1" x14ac:dyDescent="0.25">
      <c r="A619" s="419" t="s">
        <v>819</v>
      </c>
      <c r="B619" s="419"/>
      <c r="C619" s="154" t="s">
        <v>98</v>
      </c>
      <c r="D619" s="154" t="s">
        <v>99</v>
      </c>
      <c r="E619" s="154" t="s">
        <v>808</v>
      </c>
      <c r="F619" s="154" t="s">
        <v>809</v>
      </c>
      <c r="G619" s="154" t="s">
        <v>79</v>
      </c>
    </row>
    <row r="620" spans="1:7" ht="15" customHeight="1" x14ac:dyDescent="0.25">
      <c r="A620" s="155" t="s">
        <v>828</v>
      </c>
      <c r="B620" s="156" t="s">
        <v>829</v>
      </c>
      <c r="C620" s="155" t="s">
        <v>118</v>
      </c>
      <c r="D620" s="155" t="s">
        <v>822</v>
      </c>
      <c r="E620" s="157">
        <v>0.3826</v>
      </c>
      <c r="F620" s="158">
        <v>24.71</v>
      </c>
      <c r="G620" s="158">
        <v>9.4499999999999993</v>
      </c>
    </row>
    <row r="621" spans="1:7" ht="15" customHeight="1" x14ac:dyDescent="0.25">
      <c r="A621" s="155" t="s">
        <v>823</v>
      </c>
      <c r="B621" s="156" t="s">
        <v>824</v>
      </c>
      <c r="C621" s="155" t="s">
        <v>118</v>
      </c>
      <c r="D621" s="155" t="s">
        <v>822</v>
      </c>
      <c r="E621" s="157">
        <v>0.191</v>
      </c>
      <c r="F621" s="158">
        <v>17.46</v>
      </c>
      <c r="G621" s="158">
        <v>3.33</v>
      </c>
    </row>
    <row r="622" spans="1:7" ht="18" customHeight="1" x14ac:dyDescent="0.25">
      <c r="A622" s="91"/>
      <c r="B622" s="91"/>
      <c r="C622" s="91"/>
      <c r="D622" s="91"/>
      <c r="E622" s="420" t="s">
        <v>825</v>
      </c>
      <c r="F622" s="420"/>
      <c r="G622" s="159">
        <v>12.78</v>
      </c>
    </row>
    <row r="623" spans="1:7" ht="15" customHeight="1" x14ac:dyDescent="0.25">
      <c r="A623" s="91"/>
      <c r="B623" s="91"/>
      <c r="C623" s="91"/>
      <c r="D623" s="91"/>
      <c r="E623" s="421" t="s">
        <v>826</v>
      </c>
      <c r="F623" s="421"/>
      <c r="G623" s="94">
        <v>1190.1400000000001</v>
      </c>
    </row>
    <row r="624" spans="1:7" ht="9.75" customHeight="1" x14ac:dyDescent="0.25">
      <c r="A624" s="91"/>
      <c r="B624" s="91"/>
      <c r="C624" s="91"/>
      <c r="D624" s="91"/>
      <c r="E624" s="422"/>
      <c r="F624" s="422"/>
      <c r="G624" s="422"/>
    </row>
    <row r="625" spans="1:7" ht="19.5" customHeight="1" x14ac:dyDescent="0.25">
      <c r="A625" s="418" t="s">
        <v>999</v>
      </c>
      <c r="B625" s="418"/>
      <c r="C625" s="418"/>
      <c r="D625" s="418"/>
      <c r="E625" s="418"/>
      <c r="F625" s="418"/>
      <c r="G625" s="418"/>
    </row>
    <row r="626" spans="1:7" ht="15" customHeight="1" x14ac:dyDescent="0.25">
      <c r="A626" s="419" t="s">
        <v>807</v>
      </c>
      <c r="B626" s="419"/>
      <c r="C626" s="154" t="s">
        <v>98</v>
      </c>
      <c r="D626" s="154" t="s">
        <v>99</v>
      </c>
      <c r="E626" s="154" t="s">
        <v>808</v>
      </c>
      <c r="F626" s="154" t="s">
        <v>809</v>
      </c>
      <c r="G626" s="154" t="s">
        <v>79</v>
      </c>
    </row>
    <row r="627" spans="1:7" ht="28.5" customHeight="1" x14ac:dyDescent="0.25">
      <c r="A627" s="155" t="s">
        <v>990</v>
      </c>
      <c r="B627" s="156" t="s">
        <v>991</v>
      </c>
      <c r="C627" s="155" t="s">
        <v>118</v>
      </c>
      <c r="D627" s="155" t="s">
        <v>240</v>
      </c>
      <c r="E627" s="157">
        <v>8.8000000000000007</v>
      </c>
      <c r="F627" s="158">
        <v>0.55000000000000004</v>
      </c>
      <c r="G627" s="158">
        <v>4.84</v>
      </c>
    </row>
    <row r="628" spans="1:7" ht="37.5" customHeight="1" x14ac:dyDescent="0.25">
      <c r="A628" s="155" t="s">
        <v>1000</v>
      </c>
      <c r="B628" s="156" t="s">
        <v>1001</v>
      </c>
      <c r="C628" s="155" t="s">
        <v>118</v>
      </c>
      <c r="D628" s="155" t="s">
        <v>240</v>
      </c>
      <c r="E628" s="157">
        <v>1</v>
      </c>
      <c r="F628" s="158">
        <v>1346.61</v>
      </c>
      <c r="G628" s="158">
        <v>1346.61</v>
      </c>
    </row>
    <row r="629" spans="1:7" ht="21" customHeight="1" x14ac:dyDescent="0.25">
      <c r="A629" s="155" t="s">
        <v>996</v>
      </c>
      <c r="B629" s="156" t="s">
        <v>997</v>
      </c>
      <c r="C629" s="155" t="s">
        <v>118</v>
      </c>
      <c r="D629" s="155" t="s">
        <v>998</v>
      </c>
      <c r="E629" s="157">
        <v>1.613</v>
      </c>
      <c r="F629" s="158">
        <v>31.84</v>
      </c>
      <c r="G629" s="158">
        <v>51.35</v>
      </c>
    </row>
    <row r="630" spans="1:7" ht="15" customHeight="1" x14ac:dyDescent="0.25">
      <c r="A630" s="91"/>
      <c r="B630" s="91"/>
      <c r="C630" s="91"/>
      <c r="D630" s="91"/>
      <c r="E630" s="420" t="s">
        <v>818</v>
      </c>
      <c r="F630" s="420"/>
      <c r="G630" s="159">
        <v>1402.8</v>
      </c>
    </row>
    <row r="631" spans="1:7" ht="15" customHeight="1" x14ac:dyDescent="0.25">
      <c r="A631" s="419" t="s">
        <v>819</v>
      </c>
      <c r="B631" s="419"/>
      <c r="C631" s="154" t="s">
        <v>98</v>
      </c>
      <c r="D631" s="154" t="s">
        <v>99</v>
      </c>
      <c r="E631" s="154" t="s">
        <v>808</v>
      </c>
      <c r="F631" s="154" t="s">
        <v>809</v>
      </c>
      <c r="G631" s="154" t="s">
        <v>79</v>
      </c>
    </row>
    <row r="632" spans="1:7" ht="15" customHeight="1" x14ac:dyDescent="0.25">
      <c r="A632" s="155" t="s">
        <v>828</v>
      </c>
      <c r="B632" s="156" t="s">
        <v>829</v>
      </c>
      <c r="C632" s="155" t="s">
        <v>118</v>
      </c>
      <c r="D632" s="155" t="s">
        <v>822</v>
      </c>
      <c r="E632" s="157">
        <v>0.65100000000000002</v>
      </c>
      <c r="F632" s="158">
        <v>24.71</v>
      </c>
      <c r="G632" s="158">
        <v>16.079999999999998</v>
      </c>
    </row>
    <row r="633" spans="1:7" ht="15" customHeight="1" x14ac:dyDescent="0.25">
      <c r="A633" s="155" t="s">
        <v>823</v>
      </c>
      <c r="B633" s="156" t="s">
        <v>824</v>
      </c>
      <c r="C633" s="155" t="s">
        <v>118</v>
      </c>
      <c r="D633" s="155" t="s">
        <v>822</v>
      </c>
      <c r="E633" s="157">
        <v>0.32500000000000001</v>
      </c>
      <c r="F633" s="158">
        <v>17.46</v>
      </c>
      <c r="G633" s="158">
        <v>5.67</v>
      </c>
    </row>
    <row r="634" spans="1:7" ht="18" customHeight="1" x14ac:dyDescent="0.25">
      <c r="A634" s="91"/>
      <c r="B634" s="91"/>
      <c r="C634" s="91"/>
      <c r="D634" s="91"/>
      <c r="E634" s="420" t="s">
        <v>825</v>
      </c>
      <c r="F634" s="420"/>
      <c r="G634" s="159">
        <v>21.75</v>
      </c>
    </row>
    <row r="635" spans="1:7" ht="15" customHeight="1" x14ac:dyDescent="0.25">
      <c r="A635" s="91"/>
      <c r="B635" s="91"/>
      <c r="C635" s="91"/>
      <c r="D635" s="91"/>
      <c r="E635" s="421" t="s">
        <v>826</v>
      </c>
      <c r="F635" s="421"/>
      <c r="G635" s="94">
        <v>1424.55</v>
      </c>
    </row>
    <row r="636" spans="1:7" ht="9.75" customHeight="1" x14ac:dyDescent="0.25">
      <c r="A636" s="91"/>
      <c r="B636" s="91"/>
      <c r="C636" s="91"/>
      <c r="D636" s="91"/>
      <c r="E636" s="422"/>
      <c r="F636" s="422"/>
      <c r="G636" s="422"/>
    </row>
    <row r="637" spans="1:7" ht="27" customHeight="1" x14ac:dyDescent="0.25">
      <c r="A637" s="418" t="s">
        <v>1002</v>
      </c>
      <c r="B637" s="418"/>
      <c r="C637" s="418"/>
      <c r="D637" s="418"/>
      <c r="E637" s="418"/>
      <c r="F637" s="418"/>
      <c r="G637" s="418"/>
    </row>
    <row r="638" spans="1:7" ht="15" customHeight="1" x14ac:dyDescent="0.25">
      <c r="A638" s="419" t="s">
        <v>830</v>
      </c>
      <c r="B638" s="419"/>
      <c r="C638" s="154" t="s">
        <v>98</v>
      </c>
      <c r="D638" s="154" t="s">
        <v>99</v>
      </c>
      <c r="E638" s="154" t="s">
        <v>808</v>
      </c>
      <c r="F638" s="154" t="s">
        <v>809</v>
      </c>
      <c r="G638" s="154" t="s">
        <v>79</v>
      </c>
    </row>
    <row r="639" spans="1:7" ht="28.5" customHeight="1" x14ac:dyDescent="0.25">
      <c r="A639" s="155" t="s">
        <v>1003</v>
      </c>
      <c r="B639" s="156" t="s">
        <v>1004</v>
      </c>
      <c r="C639" s="155" t="s">
        <v>118</v>
      </c>
      <c r="D639" s="155" t="s">
        <v>119</v>
      </c>
      <c r="E639" s="157">
        <v>10</v>
      </c>
      <c r="F639" s="158">
        <v>9.83</v>
      </c>
      <c r="G639" s="158">
        <v>98.3</v>
      </c>
    </row>
    <row r="640" spans="1:7" ht="28.5" customHeight="1" x14ac:dyDescent="0.25">
      <c r="A640" s="155" t="s">
        <v>1005</v>
      </c>
      <c r="B640" s="156" t="s">
        <v>1006</v>
      </c>
      <c r="C640" s="155" t="s">
        <v>118</v>
      </c>
      <c r="D640" s="155" t="s">
        <v>240</v>
      </c>
      <c r="E640" s="157">
        <v>1</v>
      </c>
      <c r="F640" s="158">
        <v>355.75</v>
      </c>
      <c r="G640" s="158">
        <v>355.75</v>
      </c>
    </row>
    <row r="641" spans="1:7" ht="37.5" customHeight="1" x14ac:dyDescent="0.25">
      <c r="A641" s="155" t="s">
        <v>1007</v>
      </c>
      <c r="B641" s="156" t="s">
        <v>1008</v>
      </c>
      <c r="C641" s="155" t="s">
        <v>118</v>
      </c>
      <c r="D641" s="155" t="s">
        <v>240</v>
      </c>
      <c r="E641" s="157">
        <v>1</v>
      </c>
      <c r="F641" s="158">
        <v>105.89</v>
      </c>
      <c r="G641" s="158">
        <v>105.89</v>
      </c>
    </row>
    <row r="642" spans="1:7" ht="37.5" customHeight="1" x14ac:dyDescent="0.25">
      <c r="A642" s="155" t="s">
        <v>1009</v>
      </c>
      <c r="B642" s="156" t="s">
        <v>1010</v>
      </c>
      <c r="C642" s="155" t="s">
        <v>118</v>
      </c>
      <c r="D642" s="155" t="s">
        <v>240</v>
      </c>
      <c r="E642" s="157">
        <v>1</v>
      </c>
      <c r="F642" s="158">
        <v>404.61</v>
      </c>
      <c r="G642" s="158">
        <v>404.61</v>
      </c>
    </row>
    <row r="643" spans="1:7" ht="15" customHeight="1" x14ac:dyDescent="0.25">
      <c r="A643" s="91"/>
      <c r="B643" s="91"/>
      <c r="C643" s="91"/>
      <c r="D643" s="91"/>
      <c r="E643" s="420" t="s">
        <v>835</v>
      </c>
      <c r="F643" s="420"/>
      <c r="G643" s="159">
        <v>964.55</v>
      </c>
    </row>
    <row r="644" spans="1:7" ht="15" customHeight="1" x14ac:dyDescent="0.25">
      <c r="A644" s="91"/>
      <c r="B644" s="91"/>
      <c r="C644" s="91"/>
      <c r="D644" s="91"/>
      <c r="E644" s="421" t="s">
        <v>826</v>
      </c>
      <c r="F644" s="421"/>
      <c r="G644" s="94">
        <v>964.55</v>
      </c>
    </row>
    <row r="645" spans="1:7" ht="9.75" customHeight="1" x14ac:dyDescent="0.25">
      <c r="A645" s="91"/>
      <c r="B645" s="91"/>
      <c r="C645" s="91"/>
      <c r="D645" s="91"/>
      <c r="E645" s="422"/>
      <c r="F645" s="422"/>
      <c r="G645" s="422"/>
    </row>
    <row r="646" spans="1:7" ht="27" customHeight="1" x14ac:dyDescent="0.25">
      <c r="A646" s="418" t="s">
        <v>1011</v>
      </c>
      <c r="B646" s="418"/>
      <c r="C646" s="418"/>
      <c r="D646" s="418"/>
      <c r="E646" s="418"/>
      <c r="F646" s="418"/>
      <c r="G646" s="418"/>
    </row>
    <row r="647" spans="1:7" ht="15" customHeight="1" x14ac:dyDescent="0.25">
      <c r="A647" s="419" t="s">
        <v>830</v>
      </c>
      <c r="B647" s="419"/>
      <c r="C647" s="154" t="s">
        <v>98</v>
      </c>
      <c r="D647" s="154" t="s">
        <v>99</v>
      </c>
      <c r="E647" s="154" t="s">
        <v>808</v>
      </c>
      <c r="F647" s="154" t="s">
        <v>809</v>
      </c>
      <c r="G647" s="154" t="s">
        <v>79</v>
      </c>
    </row>
    <row r="648" spans="1:7" ht="28.5" customHeight="1" x14ac:dyDescent="0.25">
      <c r="A648" s="155" t="s">
        <v>1003</v>
      </c>
      <c r="B648" s="156" t="s">
        <v>1004</v>
      </c>
      <c r="C648" s="155" t="s">
        <v>118</v>
      </c>
      <c r="D648" s="155" t="s">
        <v>119</v>
      </c>
      <c r="E648" s="157">
        <v>10</v>
      </c>
      <c r="F648" s="158">
        <v>9.83</v>
      </c>
      <c r="G648" s="158">
        <v>98.3</v>
      </c>
    </row>
    <row r="649" spans="1:7" ht="28.5" customHeight="1" x14ac:dyDescent="0.25">
      <c r="A649" s="155" t="s">
        <v>1005</v>
      </c>
      <c r="B649" s="156" t="s">
        <v>1006</v>
      </c>
      <c r="C649" s="155" t="s">
        <v>118</v>
      </c>
      <c r="D649" s="155" t="s">
        <v>240</v>
      </c>
      <c r="E649" s="157">
        <v>1</v>
      </c>
      <c r="F649" s="158">
        <v>355.75</v>
      </c>
      <c r="G649" s="158">
        <v>355.75</v>
      </c>
    </row>
    <row r="650" spans="1:7" ht="37.5" customHeight="1" x14ac:dyDescent="0.25">
      <c r="A650" s="155" t="s">
        <v>1007</v>
      </c>
      <c r="B650" s="156" t="s">
        <v>1008</v>
      </c>
      <c r="C650" s="155" t="s">
        <v>118</v>
      </c>
      <c r="D650" s="155" t="s">
        <v>240</v>
      </c>
      <c r="E650" s="157">
        <v>1</v>
      </c>
      <c r="F650" s="158">
        <v>105.89</v>
      </c>
      <c r="G650" s="158">
        <v>105.89</v>
      </c>
    </row>
    <row r="651" spans="1:7" ht="37.5" customHeight="1" x14ac:dyDescent="0.25">
      <c r="A651" s="155" t="s">
        <v>1012</v>
      </c>
      <c r="B651" s="156" t="s">
        <v>1013</v>
      </c>
      <c r="C651" s="155" t="s">
        <v>118</v>
      </c>
      <c r="D651" s="155" t="s">
        <v>240</v>
      </c>
      <c r="E651" s="157">
        <v>1</v>
      </c>
      <c r="F651" s="158">
        <v>1395.15</v>
      </c>
      <c r="G651" s="158">
        <v>1395.15</v>
      </c>
    </row>
    <row r="652" spans="1:7" ht="15" customHeight="1" x14ac:dyDescent="0.25">
      <c r="A652" s="91"/>
      <c r="B652" s="91"/>
      <c r="C652" s="91"/>
      <c r="D652" s="91"/>
      <c r="E652" s="420" t="s">
        <v>835</v>
      </c>
      <c r="F652" s="420"/>
      <c r="G652" s="159">
        <v>1955.09</v>
      </c>
    </row>
    <row r="653" spans="1:7" ht="15" customHeight="1" x14ac:dyDescent="0.25">
      <c r="A653" s="91"/>
      <c r="B653" s="91"/>
      <c r="C653" s="91"/>
      <c r="D653" s="91"/>
      <c r="E653" s="421" t="s">
        <v>826</v>
      </c>
      <c r="F653" s="421"/>
      <c r="G653" s="94">
        <v>1955.09</v>
      </c>
    </row>
    <row r="654" spans="1:7" ht="9.75" customHeight="1" x14ac:dyDescent="0.25">
      <c r="A654" s="91"/>
      <c r="B654" s="91"/>
      <c r="C654" s="91"/>
      <c r="D654" s="91"/>
      <c r="E654" s="422"/>
      <c r="F654" s="422"/>
      <c r="G654" s="422"/>
    </row>
    <row r="655" spans="1:7" ht="19.5" customHeight="1" x14ac:dyDescent="0.25">
      <c r="A655" s="418" t="s">
        <v>1014</v>
      </c>
      <c r="B655" s="418"/>
      <c r="C655" s="418"/>
      <c r="D655" s="418"/>
      <c r="E655" s="418"/>
      <c r="F655" s="418"/>
      <c r="G655" s="418"/>
    </row>
    <row r="656" spans="1:7" ht="15" customHeight="1" x14ac:dyDescent="0.25">
      <c r="A656" s="419" t="s">
        <v>807</v>
      </c>
      <c r="B656" s="419"/>
      <c r="C656" s="154" t="s">
        <v>98</v>
      </c>
      <c r="D656" s="154" t="s">
        <v>99</v>
      </c>
      <c r="E656" s="154" t="s">
        <v>808</v>
      </c>
      <c r="F656" s="154" t="s">
        <v>809</v>
      </c>
      <c r="G656" s="154" t="s">
        <v>79</v>
      </c>
    </row>
    <row r="657" spans="1:7" ht="28.5" customHeight="1" x14ac:dyDescent="0.25">
      <c r="A657" s="155" t="s">
        <v>1015</v>
      </c>
      <c r="B657" s="156" t="s">
        <v>1016</v>
      </c>
      <c r="C657" s="155" t="s">
        <v>118</v>
      </c>
      <c r="D657" s="155" t="s">
        <v>119</v>
      </c>
      <c r="E657" s="157">
        <v>3.5</v>
      </c>
      <c r="F657" s="158">
        <v>25.46</v>
      </c>
      <c r="G657" s="158">
        <v>89.11</v>
      </c>
    </row>
    <row r="658" spans="1:7" ht="28.5" customHeight="1" x14ac:dyDescent="0.25">
      <c r="A658" s="155" t="s">
        <v>1017</v>
      </c>
      <c r="B658" s="156" t="s">
        <v>1018</v>
      </c>
      <c r="C658" s="155" t="s">
        <v>118</v>
      </c>
      <c r="D658" s="155" t="s">
        <v>240</v>
      </c>
      <c r="E658" s="157">
        <v>1</v>
      </c>
      <c r="F658" s="158">
        <v>22.39</v>
      </c>
      <c r="G658" s="158">
        <v>22.39</v>
      </c>
    </row>
    <row r="659" spans="1:7" ht="15" customHeight="1" x14ac:dyDescent="0.25">
      <c r="A659" s="155" t="s">
        <v>1019</v>
      </c>
      <c r="B659" s="156" t="s">
        <v>1020</v>
      </c>
      <c r="C659" s="155" t="s">
        <v>118</v>
      </c>
      <c r="D659" s="155" t="s">
        <v>135</v>
      </c>
      <c r="E659" s="157">
        <v>1.65</v>
      </c>
      <c r="F659" s="158">
        <v>15.63</v>
      </c>
      <c r="G659" s="158">
        <v>25.78</v>
      </c>
    </row>
    <row r="660" spans="1:7" ht="28.5" customHeight="1" x14ac:dyDescent="0.25">
      <c r="A660" s="155" t="s">
        <v>918</v>
      </c>
      <c r="B660" s="156" t="s">
        <v>919</v>
      </c>
      <c r="C660" s="155" t="s">
        <v>118</v>
      </c>
      <c r="D660" s="155" t="s">
        <v>119</v>
      </c>
      <c r="E660" s="157">
        <v>3</v>
      </c>
      <c r="F660" s="158">
        <v>22.61</v>
      </c>
      <c r="G660" s="158">
        <v>67.83</v>
      </c>
    </row>
    <row r="661" spans="1:7" ht="28.5" customHeight="1" x14ac:dyDescent="0.25">
      <c r="A661" s="155" t="s">
        <v>1021</v>
      </c>
      <c r="B661" s="156" t="s">
        <v>1022</v>
      </c>
      <c r="C661" s="155" t="s">
        <v>118</v>
      </c>
      <c r="D661" s="155" t="s">
        <v>119</v>
      </c>
      <c r="E661" s="157">
        <v>14</v>
      </c>
      <c r="F661" s="158">
        <v>33.840000000000003</v>
      </c>
      <c r="G661" s="158">
        <v>473.76</v>
      </c>
    </row>
    <row r="662" spans="1:7" ht="15" customHeight="1" x14ac:dyDescent="0.25">
      <c r="A662" s="91"/>
      <c r="B662" s="91"/>
      <c r="C662" s="91"/>
      <c r="D662" s="91"/>
      <c r="E662" s="420" t="s">
        <v>818</v>
      </c>
      <c r="F662" s="420"/>
      <c r="G662" s="159">
        <v>678.87</v>
      </c>
    </row>
    <row r="663" spans="1:7" ht="15" customHeight="1" x14ac:dyDescent="0.25">
      <c r="A663" s="419" t="s">
        <v>819</v>
      </c>
      <c r="B663" s="419"/>
      <c r="C663" s="154" t="s">
        <v>98</v>
      </c>
      <c r="D663" s="154" t="s">
        <v>99</v>
      </c>
      <c r="E663" s="154" t="s">
        <v>808</v>
      </c>
      <c r="F663" s="154" t="s">
        <v>809</v>
      </c>
      <c r="G663" s="154" t="s">
        <v>79</v>
      </c>
    </row>
    <row r="664" spans="1:7" ht="21" customHeight="1" x14ac:dyDescent="0.25">
      <c r="A664" s="155" t="s">
        <v>864</v>
      </c>
      <c r="B664" s="156" t="s">
        <v>865</v>
      </c>
      <c r="C664" s="155" t="s">
        <v>118</v>
      </c>
      <c r="D664" s="155" t="s">
        <v>822</v>
      </c>
      <c r="E664" s="157">
        <v>2.5939999999999999</v>
      </c>
      <c r="F664" s="158">
        <v>18.8</v>
      </c>
      <c r="G664" s="158">
        <v>48.76</v>
      </c>
    </row>
    <row r="665" spans="1:7" ht="21" customHeight="1" x14ac:dyDescent="0.25">
      <c r="A665" s="155" t="s">
        <v>820</v>
      </c>
      <c r="B665" s="156" t="s">
        <v>821</v>
      </c>
      <c r="C665" s="155" t="s">
        <v>118</v>
      </c>
      <c r="D665" s="155" t="s">
        <v>822</v>
      </c>
      <c r="E665" s="157">
        <v>11.241</v>
      </c>
      <c r="F665" s="158">
        <v>24.47</v>
      </c>
      <c r="G665" s="158">
        <v>275.06</v>
      </c>
    </row>
    <row r="666" spans="1:7" ht="18" customHeight="1" x14ac:dyDescent="0.25">
      <c r="A666" s="91"/>
      <c r="B666" s="91"/>
      <c r="C666" s="91"/>
      <c r="D666" s="91"/>
      <c r="E666" s="420" t="s">
        <v>825</v>
      </c>
      <c r="F666" s="420"/>
      <c r="G666" s="159">
        <v>323.82</v>
      </c>
    </row>
    <row r="667" spans="1:7" ht="15" customHeight="1" x14ac:dyDescent="0.25">
      <c r="A667" s="419" t="s">
        <v>830</v>
      </c>
      <c r="B667" s="419"/>
      <c r="C667" s="154" t="s">
        <v>98</v>
      </c>
      <c r="D667" s="154" t="s">
        <v>99</v>
      </c>
      <c r="E667" s="154" t="s">
        <v>808</v>
      </c>
      <c r="F667" s="154" t="s">
        <v>809</v>
      </c>
      <c r="G667" s="154" t="s">
        <v>79</v>
      </c>
    </row>
    <row r="668" spans="1:7" ht="37.5" customHeight="1" x14ac:dyDescent="0.25">
      <c r="A668" s="155" t="s">
        <v>1023</v>
      </c>
      <c r="B668" s="156" t="s">
        <v>1024</v>
      </c>
      <c r="C668" s="155" t="s">
        <v>118</v>
      </c>
      <c r="D668" s="155" t="s">
        <v>240</v>
      </c>
      <c r="E668" s="157">
        <v>1</v>
      </c>
      <c r="F668" s="158">
        <v>502.85</v>
      </c>
      <c r="G668" s="158">
        <v>502.85</v>
      </c>
    </row>
    <row r="669" spans="1:7" ht="15" customHeight="1" x14ac:dyDescent="0.25">
      <c r="A669" s="91"/>
      <c r="B669" s="91"/>
      <c r="C669" s="91"/>
      <c r="D669" s="91"/>
      <c r="E669" s="420" t="s">
        <v>835</v>
      </c>
      <c r="F669" s="420"/>
      <c r="G669" s="159">
        <v>502.85</v>
      </c>
    </row>
    <row r="670" spans="1:7" ht="15" customHeight="1" x14ac:dyDescent="0.25">
      <c r="A670" s="91"/>
      <c r="B670" s="91"/>
      <c r="C670" s="91"/>
      <c r="D670" s="91"/>
      <c r="E670" s="421" t="s">
        <v>826</v>
      </c>
      <c r="F670" s="421"/>
      <c r="G670" s="94">
        <v>1505.54</v>
      </c>
    </row>
    <row r="671" spans="1:7" ht="9.75" customHeight="1" x14ac:dyDescent="0.25">
      <c r="A671" s="91"/>
      <c r="B671" s="91"/>
      <c r="C671" s="91"/>
      <c r="D671" s="91"/>
      <c r="E671" s="422"/>
      <c r="F671" s="422"/>
      <c r="G671" s="422"/>
    </row>
    <row r="672" spans="1:7" ht="19.5" customHeight="1" x14ac:dyDescent="0.25">
      <c r="A672" s="418" t="s">
        <v>1025</v>
      </c>
      <c r="B672" s="418"/>
      <c r="C672" s="418"/>
      <c r="D672" s="418"/>
      <c r="E672" s="418"/>
      <c r="F672" s="418"/>
      <c r="G672" s="418"/>
    </row>
    <row r="673" spans="1:7" ht="15" customHeight="1" x14ac:dyDescent="0.25">
      <c r="A673" s="419" t="s">
        <v>807</v>
      </c>
      <c r="B673" s="419"/>
      <c r="C673" s="154" t="s">
        <v>98</v>
      </c>
      <c r="D673" s="154" t="s">
        <v>99</v>
      </c>
      <c r="E673" s="154" t="s">
        <v>808</v>
      </c>
      <c r="F673" s="154" t="s">
        <v>809</v>
      </c>
      <c r="G673" s="154" t="s">
        <v>79</v>
      </c>
    </row>
    <row r="674" spans="1:7" ht="28.5" customHeight="1" x14ac:dyDescent="0.25">
      <c r="A674" s="155" t="s">
        <v>1017</v>
      </c>
      <c r="B674" s="156" t="s">
        <v>1018</v>
      </c>
      <c r="C674" s="155" t="s">
        <v>118</v>
      </c>
      <c r="D674" s="155" t="s">
        <v>240</v>
      </c>
      <c r="E674" s="157">
        <v>1</v>
      </c>
      <c r="F674" s="158">
        <v>22.39</v>
      </c>
      <c r="G674" s="158">
        <v>22.39</v>
      </c>
    </row>
    <row r="675" spans="1:7" ht="15" customHeight="1" x14ac:dyDescent="0.25">
      <c r="A675" s="155" t="s">
        <v>1019</v>
      </c>
      <c r="B675" s="156" t="s">
        <v>1020</v>
      </c>
      <c r="C675" s="155" t="s">
        <v>118</v>
      </c>
      <c r="D675" s="155" t="s">
        <v>135</v>
      </c>
      <c r="E675" s="157">
        <v>0.82499999999999996</v>
      </c>
      <c r="F675" s="158">
        <v>15.63</v>
      </c>
      <c r="G675" s="158">
        <v>12.89</v>
      </c>
    </row>
    <row r="676" spans="1:7" ht="28.5" customHeight="1" x14ac:dyDescent="0.25">
      <c r="A676" s="155" t="s">
        <v>918</v>
      </c>
      <c r="B676" s="156" t="s">
        <v>919</v>
      </c>
      <c r="C676" s="155" t="s">
        <v>118</v>
      </c>
      <c r="D676" s="155" t="s">
        <v>119</v>
      </c>
      <c r="E676" s="157">
        <v>3</v>
      </c>
      <c r="F676" s="158">
        <v>22.61</v>
      </c>
      <c r="G676" s="158">
        <v>67.83</v>
      </c>
    </row>
    <row r="677" spans="1:7" ht="28.5" customHeight="1" x14ac:dyDescent="0.25">
      <c r="A677" s="155" t="s">
        <v>1021</v>
      </c>
      <c r="B677" s="156" t="s">
        <v>1022</v>
      </c>
      <c r="C677" s="155" t="s">
        <v>118</v>
      </c>
      <c r="D677" s="155" t="s">
        <v>119</v>
      </c>
      <c r="E677" s="157">
        <v>7.5</v>
      </c>
      <c r="F677" s="158">
        <v>33.840000000000003</v>
      </c>
      <c r="G677" s="158">
        <v>253.8</v>
      </c>
    </row>
    <row r="678" spans="1:7" ht="15" customHeight="1" x14ac:dyDescent="0.25">
      <c r="A678" s="91"/>
      <c r="B678" s="91"/>
      <c r="C678" s="91"/>
      <c r="D678" s="91"/>
      <c r="E678" s="420" t="s">
        <v>818</v>
      </c>
      <c r="F678" s="420"/>
      <c r="G678" s="159">
        <v>356.91</v>
      </c>
    </row>
    <row r="679" spans="1:7" ht="15" customHeight="1" x14ac:dyDescent="0.25">
      <c r="A679" s="419" t="s">
        <v>819</v>
      </c>
      <c r="B679" s="419"/>
      <c r="C679" s="154" t="s">
        <v>98</v>
      </c>
      <c r="D679" s="154" t="s">
        <v>99</v>
      </c>
      <c r="E679" s="154" t="s">
        <v>808</v>
      </c>
      <c r="F679" s="154" t="s">
        <v>809</v>
      </c>
      <c r="G679" s="154" t="s">
        <v>79</v>
      </c>
    </row>
    <row r="680" spans="1:7" ht="21" customHeight="1" x14ac:dyDescent="0.25">
      <c r="A680" s="155" t="s">
        <v>864</v>
      </c>
      <c r="B680" s="156" t="s">
        <v>865</v>
      </c>
      <c r="C680" s="155" t="s">
        <v>118</v>
      </c>
      <c r="D680" s="155" t="s">
        <v>822</v>
      </c>
      <c r="E680" s="157">
        <v>1.7290000000000001</v>
      </c>
      <c r="F680" s="158">
        <v>18.8</v>
      </c>
      <c r="G680" s="158">
        <v>32.5</v>
      </c>
    </row>
    <row r="681" spans="1:7" ht="21" customHeight="1" x14ac:dyDescent="0.25">
      <c r="A681" s="155" t="s">
        <v>820</v>
      </c>
      <c r="B681" s="156" t="s">
        <v>821</v>
      </c>
      <c r="C681" s="155" t="s">
        <v>118</v>
      </c>
      <c r="D681" s="155" t="s">
        <v>822</v>
      </c>
      <c r="E681" s="157">
        <v>7.4939999999999998</v>
      </c>
      <c r="F681" s="158">
        <v>24.47</v>
      </c>
      <c r="G681" s="158">
        <v>183.37</v>
      </c>
    </row>
    <row r="682" spans="1:7" ht="18" customHeight="1" x14ac:dyDescent="0.25">
      <c r="A682" s="91"/>
      <c r="B682" s="91"/>
      <c r="C682" s="91"/>
      <c r="D682" s="91"/>
      <c r="E682" s="420" t="s">
        <v>825</v>
      </c>
      <c r="F682" s="420"/>
      <c r="G682" s="159">
        <v>215.87</v>
      </c>
    </row>
    <row r="683" spans="1:7" ht="15" customHeight="1" x14ac:dyDescent="0.25">
      <c r="A683" s="419" t="s">
        <v>830</v>
      </c>
      <c r="B683" s="419"/>
      <c r="C683" s="154" t="s">
        <v>98</v>
      </c>
      <c r="D683" s="154" t="s">
        <v>99</v>
      </c>
      <c r="E683" s="154" t="s">
        <v>808</v>
      </c>
      <c r="F683" s="154" t="s">
        <v>809</v>
      </c>
      <c r="G683" s="154" t="s">
        <v>79</v>
      </c>
    </row>
    <row r="684" spans="1:7" ht="37.5" customHeight="1" x14ac:dyDescent="0.25">
      <c r="A684" s="155" t="s">
        <v>1026</v>
      </c>
      <c r="B684" s="156" t="s">
        <v>1027</v>
      </c>
      <c r="C684" s="155" t="s">
        <v>118</v>
      </c>
      <c r="D684" s="155" t="s">
        <v>240</v>
      </c>
      <c r="E684" s="157">
        <v>1</v>
      </c>
      <c r="F684" s="158">
        <v>445.27</v>
      </c>
      <c r="G684" s="158">
        <v>445.27</v>
      </c>
    </row>
    <row r="685" spans="1:7" ht="15" customHeight="1" x14ac:dyDescent="0.25">
      <c r="A685" s="91"/>
      <c r="B685" s="91"/>
      <c r="C685" s="91"/>
      <c r="D685" s="91"/>
      <c r="E685" s="420" t="s">
        <v>835</v>
      </c>
      <c r="F685" s="420"/>
      <c r="G685" s="159">
        <v>445.27</v>
      </c>
    </row>
    <row r="686" spans="1:7" ht="15" customHeight="1" x14ac:dyDescent="0.25">
      <c r="A686" s="91"/>
      <c r="B686" s="91"/>
      <c r="C686" s="91"/>
      <c r="D686" s="91"/>
      <c r="E686" s="421" t="s">
        <v>826</v>
      </c>
      <c r="F686" s="421"/>
      <c r="G686" s="94">
        <v>1018.05</v>
      </c>
    </row>
    <row r="687" spans="1:7" ht="9.75" customHeight="1" x14ac:dyDescent="0.25">
      <c r="A687" s="91"/>
      <c r="B687" s="91"/>
      <c r="C687" s="91"/>
      <c r="D687" s="91"/>
      <c r="E687" s="422"/>
      <c r="F687" s="422"/>
      <c r="G687" s="422"/>
    </row>
    <row r="688" spans="1:7" ht="19.5" customHeight="1" x14ac:dyDescent="0.25">
      <c r="A688" s="418" t="s">
        <v>1028</v>
      </c>
      <c r="B688" s="418"/>
      <c r="C688" s="418"/>
      <c r="D688" s="418"/>
      <c r="E688" s="418"/>
      <c r="F688" s="418"/>
      <c r="G688" s="418"/>
    </row>
    <row r="689" spans="1:7" ht="15" customHeight="1" x14ac:dyDescent="0.25">
      <c r="A689" s="419" t="s">
        <v>838</v>
      </c>
      <c r="B689" s="419"/>
      <c r="C689" s="154" t="s">
        <v>98</v>
      </c>
      <c r="D689" s="154" t="s">
        <v>99</v>
      </c>
      <c r="E689" s="154" t="s">
        <v>808</v>
      </c>
      <c r="F689" s="154" t="s">
        <v>809</v>
      </c>
      <c r="G689" s="154" t="s">
        <v>79</v>
      </c>
    </row>
    <row r="690" spans="1:7" ht="28.5" customHeight="1" x14ac:dyDescent="0.25">
      <c r="A690" s="155" t="s">
        <v>1029</v>
      </c>
      <c r="B690" s="156" t="s">
        <v>1030</v>
      </c>
      <c r="C690" s="155" t="s">
        <v>118</v>
      </c>
      <c r="D690" s="155" t="s">
        <v>841</v>
      </c>
      <c r="E690" s="157">
        <v>5.9799999999999999E-2</v>
      </c>
      <c r="F690" s="158">
        <v>23.5</v>
      </c>
      <c r="G690" s="158">
        <v>1.4</v>
      </c>
    </row>
    <row r="691" spans="1:7" ht="28.5" customHeight="1" x14ac:dyDescent="0.25">
      <c r="A691" s="155" t="s">
        <v>1031</v>
      </c>
      <c r="B691" s="156" t="s">
        <v>1032</v>
      </c>
      <c r="C691" s="155" t="s">
        <v>118</v>
      </c>
      <c r="D691" s="155" t="s">
        <v>844</v>
      </c>
      <c r="E691" s="157">
        <v>4.3099999999999999E-2</v>
      </c>
      <c r="F691" s="158">
        <v>24.05</v>
      </c>
      <c r="G691" s="158">
        <v>1.03</v>
      </c>
    </row>
    <row r="692" spans="1:7" ht="18" customHeight="1" x14ac:dyDescent="0.25">
      <c r="A692" s="91"/>
      <c r="B692" s="91"/>
      <c r="C692" s="91"/>
      <c r="D692" s="91"/>
      <c r="E692" s="420" t="s">
        <v>847</v>
      </c>
      <c r="F692" s="420"/>
      <c r="G692" s="159">
        <v>2.4300000000000002</v>
      </c>
    </row>
    <row r="693" spans="1:7" ht="15" customHeight="1" x14ac:dyDescent="0.25">
      <c r="A693" s="419" t="s">
        <v>807</v>
      </c>
      <c r="B693" s="419"/>
      <c r="C693" s="154" t="s">
        <v>98</v>
      </c>
      <c r="D693" s="154" t="s">
        <v>99</v>
      </c>
      <c r="E693" s="154" t="s">
        <v>808</v>
      </c>
      <c r="F693" s="154" t="s">
        <v>809</v>
      </c>
      <c r="G693" s="154" t="s">
        <v>79</v>
      </c>
    </row>
    <row r="694" spans="1:7" ht="28.5" customHeight="1" x14ac:dyDescent="0.25">
      <c r="A694" s="155" t="s">
        <v>1033</v>
      </c>
      <c r="B694" s="156" t="s">
        <v>1034</v>
      </c>
      <c r="C694" s="155" t="s">
        <v>118</v>
      </c>
      <c r="D694" s="155" t="s">
        <v>119</v>
      </c>
      <c r="E694" s="157">
        <v>1.956</v>
      </c>
      <c r="F694" s="158">
        <v>16</v>
      </c>
      <c r="G694" s="158">
        <v>31.29</v>
      </c>
    </row>
    <row r="695" spans="1:7" ht="15" customHeight="1" x14ac:dyDescent="0.25">
      <c r="A695" s="155" t="s">
        <v>1035</v>
      </c>
      <c r="B695" s="156" t="s">
        <v>1036</v>
      </c>
      <c r="C695" s="155" t="s">
        <v>118</v>
      </c>
      <c r="D695" s="155" t="s">
        <v>135</v>
      </c>
      <c r="E695" s="157">
        <v>7.0000000000000007E-2</v>
      </c>
      <c r="F695" s="158">
        <v>17.32</v>
      </c>
      <c r="G695" s="158">
        <v>1.21</v>
      </c>
    </row>
    <row r="696" spans="1:7" ht="15" customHeight="1" x14ac:dyDescent="0.25">
      <c r="A696" s="155" t="s">
        <v>1019</v>
      </c>
      <c r="B696" s="156" t="s">
        <v>1020</v>
      </c>
      <c r="C696" s="155" t="s">
        <v>118</v>
      </c>
      <c r="D696" s="155" t="s">
        <v>135</v>
      </c>
      <c r="E696" s="157">
        <v>0.05</v>
      </c>
      <c r="F696" s="158">
        <v>15.63</v>
      </c>
      <c r="G696" s="158">
        <v>0.78</v>
      </c>
    </row>
    <row r="697" spans="1:7" ht="15" customHeight="1" x14ac:dyDescent="0.25">
      <c r="A697" s="155" t="s">
        <v>1037</v>
      </c>
      <c r="B697" s="156" t="s">
        <v>1038</v>
      </c>
      <c r="C697" s="155" t="s">
        <v>118</v>
      </c>
      <c r="D697" s="155" t="s">
        <v>135</v>
      </c>
      <c r="E697" s="157">
        <v>0.03</v>
      </c>
      <c r="F697" s="158">
        <v>15.76</v>
      </c>
      <c r="G697" s="158">
        <v>0.47</v>
      </c>
    </row>
    <row r="698" spans="1:7" ht="28.5" customHeight="1" x14ac:dyDescent="0.25">
      <c r="A698" s="155" t="s">
        <v>1039</v>
      </c>
      <c r="B698" s="156" t="s">
        <v>1040</v>
      </c>
      <c r="C698" s="155" t="s">
        <v>118</v>
      </c>
      <c r="D698" s="155" t="s">
        <v>119</v>
      </c>
      <c r="E698" s="157">
        <v>3.2919999999999998</v>
      </c>
      <c r="F698" s="158">
        <v>3.04</v>
      </c>
      <c r="G698" s="158">
        <v>10</v>
      </c>
    </row>
    <row r="699" spans="1:7" ht="28.5" customHeight="1" x14ac:dyDescent="0.25">
      <c r="A699" s="155" t="s">
        <v>1021</v>
      </c>
      <c r="B699" s="156" t="s">
        <v>1022</v>
      </c>
      <c r="C699" s="155" t="s">
        <v>118</v>
      </c>
      <c r="D699" s="155" t="s">
        <v>119</v>
      </c>
      <c r="E699" s="157">
        <v>0.65800000000000003</v>
      </c>
      <c r="F699" s="158">
        <v>33.840000000000003</v>
      </c>
      <c r="G699" s="158">
        <v>22.26</v>
      </c>
    </row>
    <row r="700" spans="1:7" ht="15" customHeight="1" x14ac:dyDescent="0.25">
      <c r="A700" s="91"/>
      <c r="B700" s="91"/>
      <c r="C700" s="91"/>
      <c r="D700" s="91"/>
      <c r="E700" s="420" t="s">
        <v>818</v>
      </c>
      <c r="F700" s="420"/>
      <c r="G700" s="159">
        <v>66.010000000000005</v>
      </c>
    </row>
    <row r="701" spans="1:7" ht="15" customHeight="1" x14ac:dyDescent="0.25">
      <c r="A701" s="419" t="s">
        <v>819</v>
      </c>
      <c r="B701" s="419"/>
      <c r="C701" s="154" t="s">
        <v>98</v>
      </c>
      <c r="D701" s="154" t="s">
        <v>99</v>
      </c>
      <c r="E701" s="154" t="s">
        <v>808</v>
      </c>
      <c r="F701" s="154" t="s">
        <v>809</v>
      </c>
      <c r="G701" s="154" t="s">
        <v>79</v>
      </c>
    </row>
    <row r="702" spans="1:7" ht="21" customHeight="1" x14ac:dyDescent="0.25">
      <c r="A702" s="155" t="s">
        <v>864</v>
      </c>
      <c r="B702" s="156" t="s">
        <v>865</v>
      </c>
      <c r="C702" s="155" t="s">
        <v>118</v>
      </c>
      <c r="D702" s="155" t="s">
        <v>822</v>
      </c>
      <c r="E702" s="157">
        <v>0.40699999999999997</v>
      </c>
      <c r="F702" s="158">
        <v>18.8</v>
      </c>
      <c r="G702" s="158">
        <v>7.65</v>
      </c>
    </row>
    <row r="703" spans="1:7" ht="21" customHeight="1" x14ac:dyDescent="0.25">
      <c r="A703" s="155" t="s">
        <v>820</v>
      </c>
      <c r="B703" s="156" t="s">
        <v>821</v>
      </c>
      <c r="C703" s="155" t="s">
        <v>118</v>
      </c>
      <c r="D703" s="155" t="s">
        <v>822</v>
      </c>
      <c r="E703" s="157">
        <v>0.36699999999999999</v>
      </c>
      <c r="F703" s="158">
        <v>24.47</v>
      </c>
      <c r="G703" s="158">
        <v>8.98</v>
      </c>
    </row>
    <row r="704" spans="1:7" ht="18" customHeight="1" x14ac:dyDescent="0.25">
      <c r="A704" s="91"/>
      <c r="B704" s="91"/>
      <c r="C704" s="91"/>
      <c r="D704" s="91"/>
      <c r="E704" s="420" t="s">
        <v>825</v>
      </c>
      <c r="F704" s="420"/>
      <c r="G704" s="159">
        <v>16.63</v>
      </c>
    </row>
    <row r="705" spans="1:7" ht="15" customHeight="1" x14ac:dyDescent="0.25">
      <c r="A705" s="91"/>
      <c r="B705" s="91"/>
      <c r="C705" s="91"/>
      <c r="D705" s="91"/>
      <c r="E705" s="421" t="s">
        <v>826</v>
      </c>
      <c r="F705" s="421"/>
      <c r="G705" s="94">
        <v>85.07</v>
      </c>
    </row>
    <row r="706" spans="1:7" ht="9.75" customHeight="1" x14ac:dyDescent="0.25">
      <c r="A706" s="91"/>
      <c r="B706" s="91"/>
      <c r="C706" s="91"/>
      <c r="D706" s="91"/>
      <c r="E706" s="422"/>
      <c r="F706" s="422"/>
      <c r="G706" s="422"/>
    </row>
    <row r="707" spans="1:7" ht="19.5" customHeight="1" x14ac:dyDescent="0.25">
      <c r="A707" s="418" t="s">
        <v>1041</v>
      </c>
      <c r="B707" s="418"/>
      <c r="C707" s="418"/>
      <c r="D707" s="418"/>
      <c r="E707" s="418"/>
      <c r="F707" s="418"/>
      <c r="G707" s="418"/>
    </row>
    <row r="708" spans="1:7" ht="15" customHeight="1" x14ac:dyDescent="0.25">
      <c r="A708" s="419" t="s">
        <v>838</v>
      </c>
      <c r="B708" s="419"/>
      <c r="C708" s="154" t="s">
        <v>98</v>
      </c>
      <c r="D708" s="154" t="s">
        <v>99</v>
      </c>
      <c r="E708" s="154" t="s">
        <v>808</v>
      </c>
      <c r="F708" s="154" t="s">
        <v>809</v>
      </c>
      <c r="G708" s="154" t="s">
        <v>79</v>
      </c>
    </row>
    <row r="709" spans="1:7" ht="28.5" customHeight="1" x14ac:dyDescent="0.25">
      <c r="A709" s="155" t="s">
        <v>1029</v>
      </c>
      <c r="B709" s="156" t="s">
        <v>1030</v>
      </c>
      <c r="C709" s="155" t="s">
        <v>118</v>
      </c>
      <c r="D709" s="155" t="s">
        <v>841</v>
      </c>
      <c r="E709" s="157">
        <v>3.3300000000000003E-2</v>
      </c>
      <c r="F709" s="158">
        <v>23.5</v>
      </c>
      <c r="G709" s="158">
        <v>0.78</v>
      </c>
    </row>
    <row r="710" spans="1:7" ht="28.5" customHeight="1" x14ac:dyDescent="0.25">
      <c r="A710" s="155" t="s">
        <v>1031</v>
      </c>
      <c r="B710" s="156" t="s">
        <v>1032</v>
      </c>
      <c r="C710" s="155" t="s">
        <v>118</v>
      </c>
      <c r="D710" s="155" t="s">
        <v>844</v>
      </c>
      <c r="E710" s="157">
        <v>2.4E-2</v>
      </c>
      <c r="F710" s="158">
        <v>24.05</v>
      </c>
      <c r="G710" s="158">
        <v>0.56999999999999995</v>
      </c>
    </row>
    <row r="711" spans="1:7" ht="18" customHeight="1" x14ac:dyDescent="0.25">
      <c r="A711" s="91"/>
      <c r="B711" s="91"/>
      <c r="C711" s="91"/>
      <c r="D711" s="91"/>
      <c r="E711" s="420" t="s">
        <v>847</v>
      </c>
      <c r="F711" s="420"/>
      <c r="G711" s="159">
        <v>1.35</v>
      </c>
    </row>
    <row r="712" spans="1:7" ht="15" customHeight="1" x14ac:dyDescent="0.25">
      <c r="A712" s="419" t="s">
        <v>807</v>
      </c>
      <c r="B712" s="419"/>
      <c r="C712" s="154" t="s">
        <v>98</v>
      </c>
      <c r="D712" s="154" t="s">
        <v>99</v>
      </c>
      <c r="E712" s="154" t="s">
        <v>808</v>
      </c>
      <c r="F712" s="154" t="s">
        <v>809</v>
      </c>
      <c r="G712" s="154" t="s">
        <v>79</v>
      </c>
    </row>
    <row r="713" spans="1:7" ht="37.5" customHeight="1" x14ac:dyDescent="0.25">
      <c r="A713" s="155" t="s">
        <v>1042</v>
      </c>
      <c r="B713" s="156" t="s">
        <v>1043</v>
      </c>
      <c r="C713" s="155" t="s">
        <v>118</v>
      </c>
      <c r="D713" s="155" t="s">
        <v>240</v>
      </c>
      <c r="E713" s="157">
        <v>17.748999999999999</v>
      </c>
      <c r="F713" s="158">
        <v>1.83</v>
      </c>
      <c r="G713" s="158">
        <v>32.479999999999997</v>
      </c>
    </row>
    <row r="714" spans="1:7" ht="15" customHeight="1" x14ac:dyDescent="0.25">
      <c r="A714" s="91"/>
      <c r="B714" s="91"/>
      <c r="C714" s="91"/>
      <c r="D714" s="91"/>
      <c r="E714" s="420" t="s">
        <v>818</v>
      </c>
      <c r="F714" s="420"/>
      <c r="G714" s="159">
        <v>32.479999999999997</v>
      </c>
    </row>
    <row r="715" spans="1:7" ht="15" customHeight="1" x14ac:dyDescent="0.25">
      <c r="A715" s="419" t="s">
        <v>819</v>
      </c>
      <c r="B715" s="419"/>
      <c r="C715" s="154" t="s">
        <v>98</v>
      </c>
      <c r="D715" s="154" t="s">
        <v>99</v>
      </c>
      <c r="E715" s="154" t="s">
        <v>808</v>
      </c>
      <c r="F715" s="154" t="s">
        <v>809</v>
      </c>
      <c r="G715" s="154" t="s">
        <v>79</v>
      </c>
    </row>
    <row r="716" spans="1:7" ht="15" customHeight="1" x14ac:dyDescent="0.25">
      <c r="A716" s="155" t="s">
        <v>823</v>
      </c>
      <c r="B716" s="156" t="s">
        <v>824</v>
      </c>
      <c r="C716" s="155" t="s">
        <v>118</v>
      </c>
      <c r="D716" s="155" t="s">
        <v>822</v>
      </c>
      <c r="E716" s="157">
        <v>0.253</v>
      </c>
      <c r="F716" s="158">
        <v>17.46</v>
      </c>
      <c r="G716" s="158">
        <v>4.41</v>
      </c>
    </row>
    <row r="717" spans="1:7" ht="15" customHeight="1" x14ac:dyDescent="0.25">
      <c r="A717" s="155" t="s">
        <v>1044</v>
      </c>
      <c r="B717" s="156" t="s">
        <v>1045</v>
      </c>
      <c r="C717" s="155" t="s">
        <v>118</v>
      </c>
      <c r="D717" s="155" t="s">
        <v>822</v>
      </c>
      <c r="E717" s="157">
        <v>8.2000000000000003E-2</v>
      </c>
      <c r="F717" s="158">
        <v>24.18</v>
      </c>
      <c r="G717" s="158">
        <v>1.98</v>
      </c>
    </row>
    <row r="718" spans="1:7" ht="18" customHeight="1" x14ac:dyDescent="0.25">
      <c r="A718" s="91"/>
      <c r="B718" s="91"/>
      <c r="C718" s="91"/>
      <c r="D718" s="91"/>
      <c r="E718" s="420" t="s">
        <v>825</v>
      </c>
      <c r="F718" s="420"/>
      <c r="G718" s="159">
        <v>6.39</v>
      </c>
    </row>
    <row r="719" spans="1:7" ht="15" customHeight="1" x14ac:dyDescent="0.25">
      <c r="A719" s="91"/>
      <c r="B719" s="91"/>
      <c r="C719" s="91"/>
      <c r="D719" s="91"/>
      <c r="E719" s="421" t="s">
        <v>826</v>
      </c>
      <c r="F719" s="421"/>
      <c r="G719" s="94">
        <v>40.22</v>
      </c>
    </row>
    <row r="720" spans="1:7" ht="9.75" customHeight="1" x14ac:dyDescent="0.25">
      <c r="A720" s="91"/>
      <c r="B720" s="91"/>
      <c r="C720" s="91"/>
      <c r="D720" s="91"/>
      <c r="E720" s="422"/>
      <c r="F720" s="422"/>
      <c r="G720" s="422"/>
    </row>
    <row r="721" spans="1:7" ht="19.5" customHeight="1" x14ac:dyDescent="0.25">
      <c r="A721" s="418" t="s">
        <v>1046</v>
      </c>
      <c r="B721" s="418"/>
      <c r="C721" s="418"/>
      <c r="D721" s="418"/>
      <c r="E721" s="418"/>
      <c r="F721" s="418"/>
      <c r="G721" s="418"/>
    </row>
    <row r="722" spans="1:7" ht="15" customHeight="1" x14ac:dyDescent="0.25">
      <c r="A722" s="419" t="s">
        <v>838</v>
      </c>
      <c r="B722" s="419"/>
      <c r="C722" s="154" t="s">
        <v>98</v>
      </c>
      <c r="D722" s="154" t="s">
        <v>99</v>
      </c>
      <c r="E722" s="154" t="s">
        <v>808</v>
      </c>
      <c r="F722" s="154" t="s">
        <v>809</v>
      </c>
      <c r="G722" s="154" t="s">
        <v>79</v>
      </c>
    </row>
    <row r="723" spans="1:7" ht="28.5" customHeight="1" x14ac:dyDescent="0.25">
      <c r="A723" s="155" t="s">
        <v>1029</v>
      </c>
      <c r="B723" s="156" t="s">
        <v>1030</v>
      </c>
      <c r="C723" s="155" t="s">
        <v>118</v>
      </c>
      <c r="D723" s="155" t="s">
        <v>841</v>
      </c>
      <c r="E723" s="157">
        <v>8.6999999999999994E-3</v>
      </c>
      <c r="F723" s="158">
        <v>23.5</v>
      </c>
      <c r="G723" s="158">
        <v>0.2</v>
      </c>
    </row>
    <row r="724" spans="1:7" ht="28.5" customHeight="1" x14ac:dyDescent="0.25">
      <c r="A724" s="155" t="s">
        <v>1031</v>
      </c>
      <c r="B724" s="156" t="s">
        <v>1032</v>
      </c>
      <c r="C724" s="155" t="s">
        <v>118</v>
      </c>
      <c r="D724" s="155" t="s">
        <v>844</v>
      </c>
      <c r="E724" s="157">
        <v>6.3E-3</v>
      </c>
      <c r="F724" s="158">
        <v>24.05</v>
      </c>
      <c r="G724" s="158">
        <v>0.15</v>
      </c>
    </row>
    <row r="725" spans="1:7" ht="18" customHeight="1" x14ac:dyDescent="0.25">
      <c r="A725" s="91"/>
      <c r="B725" s="91"/>
      <c r="C725" s="91"/>
      <c r="D725" s="91"/>
      <c r="E725" s="420" t="s">
        <v>847</v>
      </c>
      <c r="F725" s="420"/>
      <c r="G725" s="159">
        <v>0.35</v>
      </c>
    </row>
    <row r="726" spans="1:7" ht="15" customHeight="1" x14ac:dyDescent="0.25">
      <c r="A726" s="419" t="s">
        <v>807</v>
      </c>
      <c r="B726" s="419"/>
      <c r="C726" s="154" t="s">
        <v>98</v>
      </c>
      <c r="D726" s="154" t="s">
        <v>99</v>
      </c>
      <c r="E726" s="154" t="s">
        <v>808</v>
      </c>
      <c r="F726" s="154" t="s">
        <v>809</v>
      </c>
      <c r="G726" s="154" t="s">
        <v>79</v>
      </c>
    </row>
    <row r="727" spans="1:7" ht="21" customHeight="1" x14ac:dyDescent="0.25">
      <c r="A727" s="155" t="s">
        <v>1047</v>
      </c>
      <c r="B727" s="156" t="s">
        <v>1048</v>
      </c>
      <c r="C727" s="155" t="s">
        <v>118</v>
      </c>
      <c r="D727" s="155" t="s">
        <v>240</v>
      </c>
      <c r="E727" s="157">
        <v>3</v>
      </c>
      <c r="F727" s="158">
        <v>4.1900000000000004</v>
      </c>
      <c r="G727" s="158">
        <v>12.57</v>
      </c>
    </row>
    <row r="728" spans="1:7" ht="15" customHeight="1" x14ac:dyDescent="0.25">
      <c r="A728" s="91"/>
      <c r="B728" s="91"/>
      <c r="C728" s="91"/>
      <c r="D728" s="91"/>
      <c r="E728" s="420" t="s">
        <v>818</v>
      </c>
      <c r="F728" s="420"/>
      <c r="G728" s="159">
        <v>12.57</v>
      </c>
    </row>
    <row r="729" spans="1:7" ht="15" customHeight="1" x14ac:dyDescent="0.25">
      <c r="A729" s="419" t="s">
        <v>819</v>
      </c>
      <c r="B729" s="419"/>
      <c r="C729" s="154" t="s">
        <v>98</v>
      </c>
      <c r="D729" s="154" t="s">
        <v>99</v>
      </c>
      <c r="E729" s="154" t="s">
        <v>808</v>
      </c>
      <c r="F729" s="154" t="s">
        <v>809</v>
      </c>
      <c r="G729" s="154" t="s">
        <v>79</v>
      </c>
    </row>
    <row r="730" spans="1:7" ht="15" customHeight="1" x14ac:dyDescent="0.25">
      <c r="A730" s="155" t="s">
        <v>823</v>
      </c>
      <c r="B730" s="156" t="s">
        <v>824</v>
      </c>
      <c r="C730" s="155" t="s">
        <v>118</v>
      </c>
      <c r="D730" s="155" t="s">
        <v>822</v>
      </c>
      <c r="E730" s="157">
        <v>0.20899999999999999</v>
      </c>
      <c r="F730" s="158">
        <v>17.46</v>
      </c>
      <c r="G730" s="158">
        <v>3.64</v>
      </c>
    </row>
    <row r="731" spans="1:7" ht="15" customHeight="1" x14ac:dyDescent="0.25">
      <c r="A731" s="155" t="s">
        <v>1044</v>
      </c>
      <c r="B731" s="156" t="s">
        <v>1045</v>
      </c>
      <c r="C731" s="155" t="s">
        <v>118</v>
      </c>
      <c r="D731" s="155" t="s">
        <v>822</v>
      </c>
      <c r="E731" s="157">
        <v>0.16400000000000001</v>
      </c>
      <c r="F731" s="158">
        <v>24.18</v>
      </c>
      <c r="G731" s="158">
        <v>3.96</v>
      </c>
    </row>
    <row r="732" spans="1:7" ht="18" customHeight="1" x14ac:dyDescent="0.25">
      <c r="A732" s="91"/>
      <c r="B732" s="91"/>
      <c r="C732" s="91"/>
      <c r="D732" s="91"/>
      <c r="E732" s="420" t="s">
        <v>825</v>
      </c>
      <c r="F732" s="420"/>
      <c r="G732" s="159">
        <v>7.6</v>
      </c>
    </row>
    <row r="733" spans="1:7" ht="15" customHeight="1" x14ac:dyDescent="0.25">
      <c r="A733" s="419" t="s">
        <v>830</v>
      </c>
      <c r="B733" s="419"/>
      <c r="C733" s="154" t="s">
        <v>98</v>
      </c>
      <c r="D733" s="154" t="s">
        <v>99</v>
      </c>
      <c r="E733" s="154" t="s">
        <v>808</v>
      </c>
      <c r="F733" s="154" t="s">
        <v>809</v>
      </c>
      <c r="G733" s="154" t="s">
        <v>79</v>
      </c>
    </row>
    <row r="734" spans="1:7" ht="45.75" customHeight="1" x14ac:dyDescent="0.25">
      <c r="A734" s="155" t="s">
        <v>1049</v>
      </c>
      <c r="B734" s="156" t="s">
        <v>1050</v>
      </c>
      <c r="C734" s="155" t="s">
        <v>118</v>
      </c>
      <c r="D734" s="155" t="s">
        <v>125</v>
      </c>
      <c r="E734" s="157">
        <v>1.17E-2</v>
      </c>
      <c r="F734" s="158">
        <v>503.9</v>
      </c>
      <c r="G734" s="158">
        <v>5.89</v>
      </c>
    </row>
    <row r="735" spans="1:7" ht="15" customHeight="1" x14ac:dyDescent="0.25">
      <c r="A735" s="91"/>
      <c r="B735" s="91"/>
      <c r="C735" s="91"/>
      <c r="D735" s="91"/>
      <c r="E735" s="420" t="s">
        <v>835</v>
      </c>
      <c r="F735" s="420"/>
      <c r="G735" s="159">
        <v>5.89</v>
      </c>
    </row>
    <row r="736" spans="1:7" ht="15" customHeight="1" x14ac:dyDescent="0.25">
      <c r="A736" s="91"/>
      <c r="B736" s="91"/>
      <c r="C736" s="91"/>
      <c r="D736" s="91"/>
      <c r="E736" s="421" t="s">
        <v>826</v>
      </c>
      <c r="F736" s="421"/>
      <c r="G736" s="94">
        <v>26.41</v>
      </c>
    </row>
    <row r="737" spans="1:7" ht="9.75" customHeight="1" x14ac:dyDescent="0.25">
      <c r="A737" s="91"/>
      <c r="B737" s="91"/>
      <c r="C737" s="91"/>
      <c r="D737" s="91"/>
      <c r="E737" s="422"/>
      <c r="F737" s="422"/>
      <c r="G737" s="422"/>
    </row>
    <row r="738" spans="1:7" ht="19.5" customHeight="1" x14ac:dyDescent="0.25">
      <c r="A738" s="418" t="s">
        <v>1051</v>
      </c>
      <c r="B738" s="418"/>
      <c r="C738" s="418"/>
      <c r="D738" s="418"/>
      <c r="E738" s="418"/>
      <c r="F738" s="418"/>
      <c r="G738" s="418"/>
    </row>
    <row r="739" spans="1:7" ht="15" customHeight="1" x14ac:dyDescent="0.25">
      <c r="A739" s="419" t="s">
        <v>807</v>
      </c>
      <c r="B739" s="419"/>
      <c r="C739" s="154" t="s">
        <v>98</v>
      </c>
      <c r="D739" s="154" t="s">
        <v>99</v>
      </c>
      <c r="E739" s="154" t="s">
        <v>808</v>
      </c>
      <c r="F739" s="154" t="s">
        <v>809</v>
      </c>
      <c r="G739" s="154" t="s">
        <v>79</v>
      </c>
    </row>
    <row r="740" spans="1:7" ht="15" customHeight="1" x14ac:dyDescent="0.25">
      <c r="A740" s="155" t="s">
        <v>1052</v>
      </c>
      <c r="B740" s="156" t="s">
        <v>1053</v>
      </c>
      <c r="C740" s="155" t="s">
        <v>118</v>
      </c>
      <c r="D740" s="155" t="s">
        <v>135</v>
      </c>
      <c r="E740" s="157">
        <v>4.0000000000000001E-3</v>
      </c>
      <c r="F740" s="158">
        <v>38.369999999999997</v>
      </c>
      <c r="G740" s="158">
        <v>0.15</v>
      </c>
    </row>
    <row r="741" spans="1:7" ht="15" customHeight="1" x14ac:dyDescent="0.25">
      <c r="A741" s="91"/>
      <c r="B741" s="91"/>
      <c r="C741" s="91"/>
      <c r="D741" s="91"/>
      <c r="E741" s="420" t="s">
        <v>818</v>
      </c>
      <c r="F741" s="420"/>
      <c r="G741" s="159">
        <v>0.15</v>
      </c>
    </row>
    <row r="742" spans="1:7" ht="15" customHeight="1" x14ac:dyDescent="0.25">
      <c r="A742" s="419" t="s">
        <v>819</v>
      </c>
      <c r="B742" s="419"/>
      <c r="C742" s="154" t="s">
        <v>98</v>
      </c>
      <c r="D742" s="154" t="s">
        <v>99</v>
      </c>
      <c r="E742" s="154" t="s">
        <v>808</v>
      </c>
      <c r="F742" s="154" t="s">
        <v>809</v>
      </c>
      <c r="G742" s="154" t="s">
        <v>79</v>
      </c>
    </row>
    <row r="743" spans="1:7" ht="15" customHeight="1" x14ac:dyDescent="0.25">
      <c r="A743" s="155" t="s">
        <v>1044</v>
      </c>
      <c r="B743" s="156" t="s">
        <v>1045</v>
      </c>
      <c r="C743" s="155" t="s">
        <v>118</v>
      </c>
      <c r="D743" s="155" t="s">
        <v>822</v>
      </c>
      <c r="E743" s="157">
        <v>0.10299999999999999</v>
      </c>
      <c r="F743" s="158">
        <v>24.18</v>
      </c>
      <c r="G743" s="158">
        <v>2.4900000000000002</v>
      </c>
    </row>
    <row r="744" spans="1:7" ht="18" customHeight="1" x14ac:dyDescent="0.25">
      <c r="A744" s="91"/>
      <c r="B744" s="91"/>
      <c r="C744" s="91"/>
      <c r="D744" s="91"/>
      <c r="E744" s="420" t="s">
        <v>825</v>
      </c>
      <c r="F744" s="420"/>
      <c r="G744" s="159">
        <v>2.4900000000000002</v>
      </c>
    </row>
    <row r="745" spans="1:7" ht="15" customHeight="1" x14ac:dyDescent="0.25">
      <c r="A745" s="91"/>
      <c r="B745" s="91"/>
      <c r="C745" s="91"/>
      <c r="D745" s="91"/>
      <c r="E745" s="421" t="s">
        <v>826</v>
      </c>
      <c r="F745" s="421"/>
      <c r="G745" s="94">
        <v>2.64</v>
      </c>
    </row>
    <row r="746" spans="1:7" ht="9.75" customHeight="1" x14ac:dyDescent="0.25">
      <c r="A746" s="91"/>
      <c r="B746" s="91"/>
      <c r="C746" s="91"/>
      <c r="D746" s="91"/>
      <c r="E746" s="422"/>
      <c r="F746" s="422"/>
      <c r="G746" s="422"/>
    </row>
    <row r="747" spans="1:7" ht="19.5" customHeight="1" x14ac:dyDescent="0.25">
      <c r="A747" s="418" t="s">
        <v>1054</v>
      </c>
      <c r="B747" s="418"/>
      <c r="C747" s="418"/>
      <c r="D747" s="418"/>
      <c r="E747" s="418"/>
      <c r="F747" s="418"/>
      <c r="G747" s="418"/>
    </row>
    <row r="748" spans="1:7" ht="15" customHeight="1" x14ac:dyDescent="0.25">
      <c r="A748" s="419" t="s">
        <v>807</v>
      </c>
      <c r="B748" s="419"/>
      <c r="C748" s="154" t="s">
        <v>98</v>
      </c>
      <c r="D748" s="154" t="s">
        <v>99</v>
      </c>
      <c r="E748" s="154" t="s">
        <v>808</v>
      </c>
      <c r="F748" s="154" t="s">
        <v>809</v>
      </c>
      <c r="G748" s="154" t="s">
        <v>79</v>
      </c>
    </row>
    <row r="749" spans="1:7" ht="15" customHeight="1" x14ac:dyDescent="0.25">
      <c r="A749" s="155" t="s">
        <v>1055</v>
      </c>
      <c r="B749" s="156" t="s">
        <v>1056</v>
      </c>
      <c r="C749" s="155" t="s">
        <v>118</v>
      </c>
      <c r="D749" s="155" t="s">
        <v>135</v>
      </c>
      <c r="E749" s="157">
        <v>0.05</v>
      </c>
      <c r="F749" s="158">
        <v>20.61</v>
      </c>
      <c r="G749" s="158">
        <v>1.03</v>
      </c>
    </row>
    <row r="750" spans="1:7" ht="28.5" customHeight="1" x14ac:dyDescent="0.25">
      <c r="A750" s="155" t="s">
        <v>1057</v>
      </c>
      <c r="B750" s="156" t="s">
        <v>1058</v>
      </c>
      <c r="C750" s="155" t="s">
        <v>118</v>
      </c>
      <c r="D750" s="155" t="s">
        <v>119</v>
      </c>
      <c r="E750" s="157">
        <v>0.5</v>
      </c>
      <c r="F750" s="158">
        <v>37.119999999999997</v>
      </c>
      <c r="G750" s="158">
        <v>18.559999999999999</v>
      </c>
    </row>
    <row r="751" spans="1:7" ht="15" customHeight="1" x14ac:dyDescent="0.25">
      <c r="A751" s="91"/>
      <c r="B751" s="91"/>
      <c r="C751" s="91"/>
      <c r="D751" s="91"/>
      <c r="E751" s="420" t="s">
        <v>818</v>
      </c>
      <c r="F751" s="420"/>
      <c r="G751" s="159">
        <v>19.59</v>
      </c>
    </row>
    <row r="752" spans="1:7" ht="15" customHeight="1" x14ac:dyDescent="0.25">
      <c r="A752" s="419" t="s">
        <v>819</v>
      </c>
      <c r="B752" s="419"/>
      <c r="C752" s="154" t="s">
        <v>98</v>
      </c>
      <c r="D752" s="154" t="s">
        <v>99</v>
      </c>
      <c r="E752" s="154" t="s">
        <v>808</v>
      </c>
      <c r="F752" s="154" t="s">
        <v>809</v>
      </c>
      <c r="G752" s="154" t="s">
        <v>79</v>
      </c>
    </row>
    <row r="753" spans="1:7" ht="21" customHeight="1" x14ac:dyDescent="0.25">
      <c r="A753" s="155" t="s">
        <v>864</v>
      </c>
      <c r="B753" s="156" t="s">
        <v>865</v>
      </c>
      <c r="C753" s="155" t="s">
        <v>118</v>
      </c>
      <c r="D753" s="155" t="s">
        <v>822</v>
      </c>
      <c r="E753" s="157">
        <v>0.4002</v>
      </c>
      <c r="F753" s="158">
        <v>18.8</v>
      </c>
      <c r="G753" s="158">
        <v>7.52</v>
      </c>
    </row>
    <row r="754" spans="1:7" ht="21" customHeight="1" x14ac:dyDescent="0.25">
      <c r="A754" s="155" t="s">
        <v>820</v>
      </c>
      <c r="B754" s="156" t="s">
        <v>821</v>
      </c>
      <c r="C754" s="155" t="s">
        <v>118</v>
      </c>
      <c r="D754" s="155" t="s">
        <v>822</v>
      </c>
      <c r="E754" s="157">
        <v>0.15</v>
      </c>
      <c r="F754" s="158">
        <v>24.47</v>
      </c>
      <c r="G754" s="158">
        <v>3.67</v>
      </c>
    </row>
    <row r="755" spans="1:7" ht="18" customHeight="1" x14ac:dyDescent="0.25">
      <c r="A755" s="91"/>
      <c r="B755" s="91"/>
      <c r="C755" s="91"/>
      <c r="D755" s="91"/>
      <c r="E755" s="420" t="s">
        <v>825</v>
      </c>
      <c r="F755" s="420"/>
      <c r="G755" s="159">
        <v>11.19</v>
      </c>
    </row>
    <row r="756" spans="1:7" ht="15" customHeight="1" x14ac:dyDescent="0.25">
      <c r="A756" s="91"/>
      <c r="B756" s="91"/>
      <c r="C756" s="91"/>
      <c r="D756" s="91"/>
      <c r="E756" s="421" t="s">
        <v>826</v>
      </c>
      <c r="F756" s="421"/>
      <c r="G756" s="94">
        <v>30.78</v>
      </c>
    </row>
    <row r="757" spans="1:7" ht="9.75" customHeight="1" x14ac:dyDescent="0.25">
      <c r="A757" s="91"/>
      <c r="B757" s="91"/>
      <c r="C757" s="91"/>
      <c r="D757" s="91"/>
      <c r="E757" s="422"/>
      <c r="F757" s="422"/>
      <c r="G757" s="422"/>
    </row>
    <row r="758" spans="1:7" ht="19.5" customHeight="1" x14ac:dyDescent="0.25">
      <c r="A758" s="418" t="s">
        <v>1059</v>
      </c>
      <c r="B758" s="418"/>
      <c r="C758" s="418"/>
      <c r="D758" s="418"/>
      <c r="E758" s="418"/>
      <c r="F758" s="418"/>
      <c r="G758" s="418"/>
    </row>
    <row r="759" spans="1:7" ht="15" customHeight="1" x14ac:dyDescent="0.25">
      <c r="A759" s="419" t="s">
        <v>807</v>
      </c>
      <c r="B759" s="419"/>
      <c r="C759" s="154" t="s">
        <v>98</v>
      </c>
      <c r="D759" s="154" t="s">
        <v>99</v>
      </c>
      <c r="E759" s="154" t="s">
        <v>808</v>
      </c>
      <c r="F759" s="154" t="s">
        <v>809</v>
      </c>
      <c r="G759" s="154" t="s">
        <v>79</v>
      </c>
    </row>
    <row r="760" spans="1:7" ht="15" customHeight="1" x14ac:dyDescent="0.25">
      <c r="A760" s="155" t="s">
        <v>1055</v>
      </c>
      <c r="B760" s="156" t="s">
        <v>1056</v>
      </c>
      <c r="C760" s="155" t="s">
        <v>118</v>
      </c>
      <c r="D760" s="155" t="s">
        <v>135</v>
      </c>
      <c r="E760" s="157">
        <v>0.05</v>
      </c>
      <c r="F760" s="158">
        <v>20.61</v>
      </c>
      <c r="G760" s="158">
        <v>1.03</v>
      </c>
    </row>
    <row r="761" spans="1:7" ht="28.5" customHeight="1" x14ac:dyDescent="0.25">
      <c r="A761" s="155" t="s">
        <v>1057</v>
      </c>
      <c r="B761" s="156" t="s">
        <v>1058</v>
      </c>
      <c r="C761" s="155" t="s">
        <v>118</v>
      </c>
      <c r="D761" s="155" t="s">
        <v>119</v>
      </c>
      <c r="E761" s="157">
        <v>0.75</v>
      </c>
      <c r="F761" s="158">
        <v>37.119999999999997</v>
      </c>
      <c r="G761" s="158">
        <v>27.84</v>
      </c>
    </row>
    <row r="762" spans="1:7" ht="15" customHeight="1" x14ac:dyDescent="0.25">
      <c r="A762" s="91"/>
      <c r="B762" s="91"/>
      <c r="C762" s="91"/>
      <c r="D762" s="91"/>
      <c r="E762" s="420" t="s">
        <v>818</v>
      </c>
      <c r="F762" s="420"/>
      <c r="G762" s="159">
        <v>28.87</v>
      </c>
    </row>
    <row r="763" spans="1:7" ht="15" customHeight="1" x14ac:dyDescent="0.25">
      <c r="A763" s="419" t="s">
        <v>819</v>
      </c>
      <c r="B763" s="419"/>
      <c r="C763" s="154" t="s">
        <v>98</v>
      </c>
      <c r="D763" s="154" t="s">
        <v>99</v>
      </c>
      <c r="E763" s="154" t="s">
        <v>808</v>
      </c>
      <c r="F763" s="154" t="s">
        <v>809</v>
      </c>
      <c r="G763" s="154" t="s">
        <v>79</v>
      </c>
    </row>
    <row r="764" spans="1:7" ht="21" customHeight="1" x14ac:dyDescent="0.25">
      <c r="A764" s="155" t="s">
        <v>864</v>
      </c>
      <c r="B764" s="156" t="s">
        <v>865</v>
      </c>
      <c r="C764" s="155" t="s">
        <v>118</v>
      </c>
      <c r="D764" s="155" t="s">
        <v>822</v>
      </c>
      <c r="E764" s="157">
        <v>0.4002</v>
      </c>
      <c r="F764" s="158">
        <v>18.8</v>
      </c>
      <c r="G764" s="158">
        <v>7.52</v>
      </c>
    </row>
    <row r="765" spans="1:7" ht="21" customHeight="1" x14ac:dyDescent="0.25">
      <c r="A765" s="155" t="s">
        <v>820</v>
      </c>
      <c r="B765" s="156" t="s">
        <v>821</v>
      </c>
      <c r="C765" s="155" t="s">
        <v>118</v>
      </c>
      <c r="D765" s="155" t="s">
        <v>822</v>
      </c>
      <c r="E765" s="157">
        <v>0.15</v>
      </c>
      <c r="F765" s="158">
        <v>24.47</v>
      </c>
      <c r="G765" s="158">
        <v>3.67</v>
      </c>
    </row>
    <row r="766" spans="1:7" ht="18" customHeight="1" x14ac:dyDescent="0.25">
      <c r="A766" s="91"/>
      <c r="B766" s="91"/>
      <c r="C766" s="91"/>
      <c r="D766" s="91"/>
      <c r="E766" s="420" t="s">
        <v>825</v>
      </c>
      <c r="F766" s="420"/>
      <c r="G766" s="159">
        <v>11.19</v>
      </c>
    </row>
    <row r="767" spans="1:7" ht="15" customHeight="1" x14ac:dyDescent="0.25">
      <c r="A767" s="91"/>
      <c r="B767" s="91"/>
      <c r="C767" s="91"/>
      <c r="D767" s="91"/>
      <c r="E767" s="421" t="s">
        <v>826</v>
      </c>
      <c r="F767" s="421"/>
      <c r="G767" s="94">
        <v>40.06</v>
      </c>
    </row>
    <row r="768" spans="1:7" ht="9.75" customHeight="1" x14ac:dyDescent="0.25">
      <c r="A768" s="91"/>
      <c r="B768" s="91"/>
      <c r="C768" s="91"/>
      <c r="D768" s="91"/>
      <c r="E768" s="422"/>
      <c r="F768" s="422"/>
      <c r="G768" s="422"/>
    </row>
    <row r="769" spans="1:7" ht="19.5" customHeight="1" x14ac:dyDescent="0.25">
      <c r="A769" s="418" t="s">
        <v>1060</v>
      </c>
      <c r="B769" s="418"/>
      <c r="C769" s="418"/>
      <c r="D769" s="418"/>
      <c r="E769" s="418"/>
      <c r="F769" s="418"/>
      <c r="G769" s="418"/>
    </row>
    <row r="770" spans="1:7" ht="15" customHeight="1" x14ac:dyDescent="0.25">
      <c r="A770" s="419" t="s">
        <v>807</v>
      </c>
      <c r="B770" s="419"/>
      <c r="C770" s="154" t="s">
        <v>98</v>
      </c>
      <c r="D770" s="154" t="s">
        <v>99</v>
      </c>
      <c r="E770" s="154" t="s">
        <v>808</v>
      </c>
      <c r="F770" s="154" t="s">
        <v>809</v>
      </c>
      <c r="G770" s="154" t="s">
        <v>79</v>
      </c>
    </row>
    <row r="771" spans="1:7" ht="28.5" customHeight="1" x14ac:dyDescent="0.25">
      <c r="A771" s="155" t="s">
        <v>1061</v>
      </c>
      <c r="B771" s="156" t="s">
        <v>1062</v>
      </c>
      <c r="C771" s="155" t="s">
        <v>118</v>
      </c>
      <c r="D771" s="155" t="s">
        <v>135</v>
      </c>
      <c r="E771" s="157">
        <v>3.4615</v>
      </c>
      <c r="F771" s="158">
        <v>3.04</v>
      </c>
      <c r="G771" s="158">
        <v>10.52</v>
      </c>
    </row>
    <row r="772" spans="1:7" ht="15" customHeight="1" x14ac:dyDescent="0.25">
      <c r="A772" s="91"/>
      <c r="B772" s="91"/>
      <c r="C772" s="91"/>
      <c r="D772" s="91"/>
      <c r="E772" s="420" t="s">
        <v>818</v>
      </c>
      <c r="F772" s="420"/>
      <c r="G772" s="159">
        <v>10.52</v>
      </c>
    </row>
    <row r="773" spans="1:7" ht="15" customHeight="1" x14ac:dyDescent="0.25">
      <c r="A773" s="419" t="s">
        <v>819</v>
      </c>
      <c r="B773" s="419"/>
      <c r="C773" s="154" t="s">
        <v>98</v>
      </c>
      <c r="D773" s="154" t="s">
        <v>99</v>
      </c>
      <c r="E773" s="154" t="s">
        <v>808</v>
      </c>
      <c r="F773" s="154" t="s">
        <v>809</v>
      </c>
      <c r="G773" s="154" t="s">
        <v>79</v>
      </c>
    </row>
    <row r="774" spans="1:7" ht="21" customHeight="1" x14ac:dyDescent="0.25">
      <c r="A774" s="155" t="s">
        <v>909</v>
      </c>
      <c r="B774" s="156" t="s">
        <v>910</v>
      </c>
      <c r="C774" s="155" t="s">
        <v>118</v>
      </c>
      <c r="D774" s="155" t="s">
        <v>822</v>
      </c>
      <c r="E774" s="157">
        <v>0.13619999999999999</v>
      </c>
      <c r="F774" s="158">
        <v>18.41</v>
      </c>
      <c r="G774" s="158">
        <v>2.5</v>
      </c>
    </row>
    <row r="775" spans="1:7" ht="15" customHeight="1" x14ac:dyDescent="0.25">
      <c r="A775" s="155" t="s">
        <v>911</v>
      </c>
      <c r="B775" s="156" t="s">
        <v>912</v>
      </c>
      <c r="C775" s="155" t="s">
        <v>118</v>
      </c>
      <c r="D775" s="155" t="s">
        <v>822</v>
      </c>
      <c r="E775" s="157">
        <v>0.60389999999999999</v>
      </c>
      <c r="F775" s="158">
        <v>24.71</v>
      </c>
      <c r="G775" s="158">
        <v>14.92</v>
      </c>
    </row>
    <row r="776" spans="1:7" ht="18" customHeight="1" x14ac:dyDescent="0.25">
      <c r="A776" s="91"/>
      <c r="B776" s="91"/>
      <c r="C776" s="91"/>
      <c r="D776" s="91"/>
      <c r="E776" s="420" t="s">
        <v>825</v>
      </c>
      <c r="F776" s="420"/>
      <c r="G776" s="159">
        <v>17.420000000000002</v>
      </c>
    </row>
    <row r="777" spans="1:7" ht="15" customHeight="1" x14ac:dyDescent="0.25">
      <c r="A777" s="91"/>
      <c r="B777" s="91"/>
      <c r="C777" s="91"/>
      <c r="D777" s="91"/>
      <c r="E777" s="421" t="s">
        <v>826</v>
      </c>
      <c r="F777" s="421"/>
      <c r="G777" s="94">
        <v>27.94</v>
      </c>
    </row>
    <row r="778" spans="1:7" ht="9.75" customHeight="1" x14ac:dyDescent="0.25">
      <c r="A778" s="91"/>
      <c r="B778" s="91"/>
      <c r="C778" s="91"/>
      <c r="D778" s="91"/>
      <c r="E778" s="422"/>
      <c r="F778" s="422"/>
      <c r="G778" s="422"/>
    </row>
    <row r="779" spans="1:7" ht="19.5" customHeight="1" x14ac:dyDescent="0.25">
      <c r="A779" s="418" t="s">
        <v>1063</v>
      </c>
      <c r="B779" s="418"/>
      <c r="C779" s="418"/>
      <c r="D779" s="418"/>
      <c r="E779" s="418"/>
      <c r="F779" s="418"/>
      <c r="G779" s="418"/>
    </row>
    <row r="780" spans="1:7" ht="15" customHeight="1" x14ac:dyDescent="0.25">
      <c r="A780" s="419" t="s">
        <v>807</v>
      </c>
      <c r="B780" s="419"/>
      <c r="C780" s="154" t="s">
        <v>98</v>
      </c>
      <c r="D780" s="154" t="s">
        <v>99</v>
      </c>
      <c r="E780" s="154" t="s">
        <v>808</v>
      </c>
      <c r="F780" s="154" t="s">
        <v>809</v>
      </c>
      <c r="G780" s="154" t="s">
        <v>79</v>
      </c>
    </row>
    <row r="781" spans="1:7" ht="28.5" customHeight="1" x14ac:dyDescent="0.25">
      <c r="A781" s="155" t="s">
        <v>1061</v>
      </c>
      <c r="B781" s="156" t="s">
        <v>1062</v>
      </c>
      <c r="C781" s="155" t="s">
        <v>118</v>
      </c>
      <c r="D781" s="155" t="s">
        <v>135</v>
      </c>
      <c r="E781" s="157">
        <v>3.4615</v>
      </c>
      <c r="F781" s="158">
        <v>3.04</v>
      </c>
      <c r="G781" s="158">
        <v>10.52</v>
      </c>
    </row>
    <row r="782" spans="1:7" ht="15" customHeight="1" x14ac:dyDescent="0.25">
      <c r="A782" s="91"/>
      <c r="B782" s="91"/>
      <c r="C782" s="91"/>
      <c r="D782" s="91"/>
      <c r="E782" s="420" t="s">
        <v>818</v>
      </c>
      <c r="F782" s="420"/>
      <c r="G782" s="159">
        <v>10.52</v>
      </c>
    </row>
    <row r="783" spans="1:7" ht="15" customHeight="1" x14ac:dyDescent="0.25">
      <c r="A783" s="419" t="s">
        <v>819</v>
      </c>
      <c r="B783" s="419"/>
      <c r="C783" s="154" t="s">
        <v>98</v>
      </c>
      <c r="D783" s="154" t="s">
        <v>99</v>
      </c>
      <c r="E783" s="154" t="s">
        <v>808</v>
      </c>
      <c r="F783" s="154" t="s">
        <v>809</v>
      </c>
      <c r="G783" s="154" t="s">
        <v>79</v>
      </c>
    </row>
    <row r="784" spans="1:7" ht="21" customHeight="1" x14ac:dyDescent="0.25">
      <c r="A784" s="155" t="s">
        <v>909</v>
      </c>
      <c r="B784" s="156" t="s">
        <v>910</v>
      </c>
      <c r="C784" s="155" t="s">
        <v>118</v>
      </c>
      <c r="D784" s="155" t="s">
        <v>822</v>
      </c>
      <c r="E784" s="157">
        <v>0.13619999999999999</v>
      </c>
      <c r="F784" s="158">
        <v>18.41</v>
      </c>
      <c r="G784" s="158">
        <v>2.5</v>
      </c>
    </row>
    <row r="785" spans="1:7" ht="15" customHeight="1" x14ac:dyDescent="0.25">
      <c r="A785" s="155" t="s">
        <v>911</v>
      </c>
      <c r="B785" s="156" t="s">
        <v>912</v>
      </c>
      <c r="C785" s="155" t="s">
        <v>118</v>
      </c>
      <c r="D785" s="155" t="s">
        <v>822</v>
      </c>
      <c r="E785" s="157">
        <v>0.60389999999999999</v>
      </c>
      <c r="F785" s="158">
        <v>24.71</v>
      </c>
      <c r="G785" s="158">
        <v>14.92</v>
      </c>
    </row>
    <row r="786" spans="1:7" ht="18" customHeight="1" x14ac:dyDescent="0.25">
      <c r="A786" s="91"/>
      <c r="B786" s="91"/>
      <c r="C786" s="91"/>
      <c r="D786" s="91"/>
      <c r="E786" s="420" t="s">
        <v>825</v>
      </c>
      <c r="F786" s="420"/>
      <c r="G786" s="159">
        <v>17.420000000000002</v>
      </c>
    </row>
    <row r="787" spans="1:7" ht="15" customHeight="1" x14ac:dyDescent="0.25">
      <c r="A787" s="91"/>
      <c r="B787" s="91"/>
      <c r="C787" s="91"/>
      <c r="D787" s="91"/>
      <c r="E787" s="421" t="s">
        <v>826</v>
      </c>
      <c r="F787" s="421"/>
      <c r="G787" s="94">
        <v>27.94</v>
      </c>
    </row>
    <row r="788" spans="1:7" ht="9.75" customHeight="1" x14ac:dyDescent="0.25">
      <c r="A788" s="91"/>
      <c r="B788" s="91"/>
      <c r="C788" s="91"/>
      <c r="D788" s="91"/>
      <c r="E788" s="422"/>
      <c r="F788" s="422"/>
      <c r="G788" s="422"/>
    </row>
    <row r="789" spans="1:7" ht="19.5" customHeight="1" x14ac:dyDescent="0.25">
      <c r="A789" s="418" t="s">
        <v>1064</v>
      </c>
      <c r="B789" s="418"/>
      <c r="C789" s="418"/>
      <c r="D789" s="418"/>
      <c r="E789" s="418"/>
      <c r="F789" s="418"/>
      <c r="G789" s="418"/>
    </row>
    <row r="790" spans="1:7" ht="15" customHeight="1" x14ac:dyDescent="0.25">
      <c r="A790" s="419" t="s">
        <v>807</v>
      </c>
      <c r="B790" s="419"/>
      <c r="C790" s="154" t="s">
        <v>98</v>
      </c>
      <c r="D790" s="154" t="s">
        <v>99</v>
      </c>
      <c r="E790" s="154" t="s">
        <v>808</v>
      </c>
      <c r="F790" s="154" t="s">
        <v>809</v>
      </c>
      <c r="G790" s="154" t="s">
        <v>79</v>
      </c>
    </row>
    <row r="791" spans="1:7" ht="15" customHeight="1" x14ac:dyDescent="0.25">
      <c r="A791" s="155" t="s">
        <v>1065</v>
      </c>
      <c r="B791" s="156" t="s">
        <v>1066</v>
      </c>
      <c r="C791" s="155" t="s">
        <v>118</v>
      </c>
      <c r="D791" s="155" t="s">
        <v>855</v>
      </c>
      <c r="E791" s="157">
        <v>0.16289999999999999</v>
      </c>
      <c r="F791" s="158">
        <v>29.74</v>
      </c>
      <c r="G791" s="158">
        <v>4.84</v>
      </c>
    </row>
    <row r="792" spans="1:7" ht="15" customHeight="1" x14ac:dyDescent="0.25">
      <c r="A792" s="91"/>
      <c r="B792" s="91"/>
      <c r="C792" s="91"/>
      <c r="D792" s="91"/>
      <c r="E792" s="420" t="s">
        <v>818</v>
      </c>
      <c r="F792" s="420"/>
      <c r="G792" s="159">
        <v>4.84</v>
      </c>
    </row>
    <row r="793" spans="1:7" ht="15" customHeight="1" x14ac:dyDescent="0.25">
      <c r="A793" s="419" t="s">
        <v>819</v>
      </c>
      <c r="B793" s="419"/>
      <c r="C793" s="154" t="s">
        <v>98</v>
      </c>
      <c r="D793" s="154" t="s">
        <v>99</v>
      </c>
      <c r="E793" s="154" t="s">
        <v>808</v>
      </c>
      <c r="F793" s="154" t="s">
        <v>809</v>
      </c>
      <c r="G793" s="154" t="s">
        <v>79</v>
      </c>
    </row>
    <row r="794" spans="1:7" ht="15" customHeight="1" x14ac:dyDescent="0.25">
      <c r="A794" s="155" t="s">
        <v>1067</v>
      </c>
      <c r="B794" s="156" t="s">
        <v>1068</v>
      </c>
      <c r="C794" s="155" t="s">
        <v>118</v>
      </c>
      <c r="D794" s="155" t="s">
        <v>822</v>
      </c>
      <c r="E794" s="157">
        <v>0.22650000000000001</v>
      </c>
      <c r="F794" s="158">
        <v>24.55</v>
      </c>
      <c r="G794" s="158">
        <v>5.56</v>
      </c>
    </row>
    <row r="795" spans="1:7" ht="18" customHeight="1" x14ac:dyDescent="0.25">
      <c r="A795" s="91"/>
      <c r="B795" s="91"/>
      <c r="C795" s="91"/>
      <c r="D795" s="91"/>
      <c r="E795" s="420" t="s">
        <v>825</v>
      </c>
      <c r="F795" s="420"/>
      <c r="G795" s="159">
        <v>5.56</v>
      </c>
    </row>
    <row r="796" spans="1:7" ht="15" customHeight="1" x14ac:dyDescent="0.25">
      <c r="A796" s="91"/>
      <c r="B796" s="91"/>
      <c r="C796" s="91"/>
      <c r="D796" s="91"/>
      <c r="E796" s="421" t="s">
        <v>826</v>
      </c>
      <c r="F796" s="421"/>
      <c r="G796" s="94">
        <v>10.4</v>
      </c>
    </row>
    <row r="797" spans="1:7" ht="9.75" customHeight="1" x14ac:dyDescent="0.25">
      <c r="A797" s="91"/>
      <c r="B797" s="91"/>
      <c r="C797" s="91"/>
      <c r="D797" s="91"/>
      <c r="E797" s="422"/>
      <c r="F797" s="422"/>
      <c r="G797" s="422"/>
    </row>
    <row r="798" spans="1:7" ht="19.5" customHeight="1" x14ac:dyDescent="0.25">
      <c r="A798" s="418" t="s">
        <v>1069</v>
      </c>
      <c r="B798" s="418"/>
      <c r="C798" s="418"/>
      <c r="D798" s="418"/>
      <c r="E798" s="418"/>
      <c r="F798" s="418"/>
      <c r="G798" s="418"/>
    </row>
    <row r="799" spans="1:7" ht="15" customHeight="1" x14ac:dyDescent="0.25">
      <c r="A799" s="419" t="s">
        <v>838</v>
      </c>
      <c r="B799" s="419"/>
      <c r="C799" s="154" t="s">
        <v>98</v>
      </c>
      <c r="D799" s="154" t="s">
        <v>99</v>
      </c>
      <c r="E799" s="154" t="s">
        <v>808</v>
      </c>
      <c r="F799" s="154" t="s">
        <v>809</v>
      </c>
      <c r="G799" s="154" t="s">
        <v>79</v>
      </c>
    </row>
    <row r="800" spans="1:7" ht="28.5" customHeight="1" x14ac:dyDescent="0.25">
      <c r="A800" s="155" t="s">
        <v>1029</v>
      </c>
      <c r="B800" s="156" t="s">
        <v>1030</v>
      </c>
      <c r="C800" s="155" t="s">
        <v>118</v>
      </c>
      <c r="D800" s="155" t="s">
        <v>841</v>
      </c>
      <c r="E800" s="157">
        <v>1.83E-2</v>
      </c>
      <c r="F800" s="158">
        <v>23.5</v>
      </c>
      <c r="G800" s="158">
        <v>0.43</v>
      </c>
    </row>
    <row r="801" spans="1:7" ht="28.5" customHeight="1" x14ac:dyDescent="0.25">
      <c r="A801" s="155" t="s">
        <v>1031</v>
      </c>
      <c r="B801" s="156" t="s">
        <v>1032</v>
      </c>
      <c r="C801" s="155" t="s">
        <v>118</v>
      </c>
      <c r="D801" s="155" t="s">
        <v>844</v>
      </c>
      <c r="E801" s="157">
        <v>1.32E-2</v>
      </c>
      <c r="F801" s="158">
        <v>24.05</v>
      </c>
      <c r="G801" s="158">
        <v>0.32</v>
      </c>
    </row>
    <row r="802" spans="1:7" ht="18" customHeight="1" x14ac:dyDescent="0.25">
      <c r="A802" s="91"/>
      <c r="B802" s="91"/>
      <c r="C802" s="91"/>
      <c r="D802" s="91"/>
      <c r="E802" s="420" t="s">
        <v>847</v>
      </c>
      <c r="F802" s="420"/>
      <c r="G802" s="159">
        <v>0.75</v>
      </c>
    </row>
    <row r="803" spans="1:7" ht="15" customHeight="1" x14ac:dyDescent="0.25">
      <c r="A803" s="419" t="s">
        <v>807</v>
      </c>
      <c r="B803" s="419"/>
      <c r="C803" s="154" t="s">
        <v>98</v>
      </c>
      <c r="D803" s="154" t="s">
        <v>99</v>
      </c>
      <c r="E803" s="154" t="s">
        <v>808</v>
      </c>
      <c r="F803" s="154" t="s">
        <v>809</v>
      </c>
      <c r="G803" s="154" t="s">
        <v>79</v>
      </c>
    </row>
    <row r="804" spans="1:7" ht="15" customHeight="1" x14ac:dyDescent="0.25">
      <c r="A804" s="155" t="s">
        <v>814</v>
      </c>
      <c r="B804" s="156" t="s">
        <v>815</v>
      </c>
      <c r="C804" s="155" t="s">
        <v>118</v>
      </c>
      <c r="D804" s="155" t="s">
        <v>135</v>
      </c>
      <c r="E804" s="157">
        <v>6.0000000000000001E-3</v>
      </c>
      <c r="F804" s="158">
        <v>15.38</v>
      </c>
      <c r="G804" s="158">
        <v>0.09</v>
      </c>
    </row>
    <row r="805" spans="1:7" ht="21" customHeight="1" x14ac:dyDescent="0.25">
      <c r="A805" s="155" t="s">
        <v>1070</v>
      </c>
      <c r="B805" s="156" t="s">
        <v>1071</v>
      </c>
      <c r="C805" s="155" t="s">
        <v>118</v>
      </c>
      <c r="D805" s="155" t="s">
        <v>135</v>
      </c>
      <c r="E805" s="157">
        <v>1.1999999999999999E-3</v>
      </c>
      <c r="F805" s="158">
        <v>91.33</v>
      </c>
      <c r="G805" s="158">
        <v>0.11</v>
      </c>
    </row>
    <row r="806" spans="1:7" ht="21" customHeight="1" x14ac:dyDescent="0.25">
      <c r="A806" s="155" t="s">
        <v>1072</v>
      </c>
      <c r="B806" s="156" t="s">
        <v>1073</v>
      </c>
      <c r="C806" s="155" t="s">
        <v>118</v>
      </c>
      <c r="D806" s="155" t="s">
        <v>119</v>
      </c>
      <c r="E806" s="157">
        <v>1.05</v>
      </c>
      <c r="F806" s="158">
        <v>17.14</v>
      </c>
      <c r="G806" s="158">
        <v>18</v>
      </c>
    </row>
    <row r="807" spans="1:7" ht="21" customHeight="1" x14ac:dyDescent="0.25">
      <c r="A807" s="155" t="s">
        <v>996</v>
      </c>
      <c r="B807" s="156" t="s">
        <v>997</v>
      </c>
      <c r="C807" s="155" t="s">
        <v>118</v>
      </c>
      <c r="D807" s="155" t="s">
        <v>998</v>
      </c>
      <c r="E807" s="157">
        <v>0.04</v>
      </c>
      <c r="F807" s="158">
        <v>31.84</v>
      </c>
      <c r="G807" s="158">
        <v>1.27</v>
      </c>
    </row>
    <row r="808" spans="1:7" ht="15" customHeight="1" x14ac:dyDescent="0.25">
      <c r="A808" s="155" t="s">
        <v>1074</v>
      </c>
      <c r="B808" s="156" t="s">
        <v>1075</v>
      </c>
      <c r="C808" s="155" t="s">
        <v>118</v>
      </c>
      <c r="D808" s="155" t="s">
        <v>135</v>
      </c>
      <c r="E808" s="157">
        <v>4.4999999999999998E-2</v>
      </c>
      <c r="F808" s="158">
        <v>188.57</v>
      </c>
      <c r="G808" s="158">
        <v>8.49</v>
      </c>
    </row>
    <row r="809" spans="1:7" ht="15" customHeight="1" x14ac:dyDescent="0.25">
      <c r="A809" s="91"/>
      <c r="B809" s="91"/>
      <c r="C809" s="91"/>
      <c r="D809" s="91"/>
      <c r="E809" s="420" t="s">
        <v>818</v>
      </c>
      <c r="F809" s="420"/>
      <c r="G809" s="159">
        <v>27.96</v>
      </c>
    </row>
    <row r="810" spans="1:7" ht="15" customHeight="1" x14ac:dyDescent="0.25">
      <c r="A810" s="419" t="s">
        <v>819</v>
      </c>
      <c r="B810" s="419"/>
      <c r="C810" s="154" t="s">
        <v>98</v>
      </c>
      <c r="D810" s="154" t="s">
        <v>99</v>
      </c>
      <c r="E810" s="154" t="s">
        <v>808</v>
      </c>
      <c r="F810" s="154" t="s">
        <v>809</v>
      </c>
      <c r="G810" s="154" t="s">
        <v>79</v>
      </c>
    </row>
    <row r="811" spans="1:7" ht="15" customHeight="1" x14ac:dyDescent="0.25">
      <c r="A811" s="155" t="s">
        <v>828</v>
      </c>
      <c r="B811" s="156" t="s">
        <v>829</v>
      </c>
      <c r="C811" s="155" t="s">
        <v>118</v>
      </c>
      <c r="D811" s="155" t="s">
        <v>822</v>
      </c>
      <c r="E811" s="157">
        <v>0.112</v>
      </c>
      <c r="F811" s="158">
        <v>24.71</v>
      </c>
      <c r="G811" s="158">
        <v>2.77</v>
      </c>
    </row>
    <row r="812" spans="1:7" ht="15" customHeight="1" x14ac:dyDescent="0.25">
      <c r="A812" s="155" t="s">
        <v>823</v>
      </c>
      <c r="B812" s="156" t="s">
        <v>824</v>
      </c>
      <c r="C812" s="155" t="s">
        <v>118</v>
      </c>
      <c r="D812" s="155" t="s">
        <v>822</v>
      </c>
      <c r="E812" s="157">
        <v>0.20699999999999999</v>
      </c>
      <c r="F812" s="158">
        <v>17.46</v>
      </c>
      <c r="G812" s="158">
        <v>3.61</v>
      </c>
    </row>
    <row r="813" spans="1:7" ht="18" customHeight="1" x14ac:dyDescent="0.25">
      <c r="A813" s="91"/>
      <c r="B813" s="91"/>
      <c r="C813" s="91"/>
      <c r="D813" s="91"/>
      <c r="E813" s="420" t="s">
        <v>825</v>
      </c>
      <c r="F813" s="420"/>
      <c r="G813" s="159">
        <v>6.38</v>
      </c>
    </row>
    <row r="814" spans="1:7" ht="15" customHeight="1" x14ac:dyDescent="0.25">
      <c r="A814" s="91"/>
      <c r="B814" s="91"/>
      <c r="C814" s="91"/>
      <c r="D814" s="91"/>
      <c r="E814" s="421" t="s">
        <v>826</v>
      </c>
      <c r="F814" s="421"/>
      <c r="G814" s="94">
        <v>35.090000000000003</v>
      </c>
    </row>
    <row r="815" spans="1:7" ht="9.75" customHeight="1" x14ac:dyDescent="0.25">
      <c r="A815" s="91"/>
      <c r="B815" s="91"/>
      <c r="C815" s="91"/>
      <c r="D815" s="91"/>
      <c r="E815" s="422"/>
      <c r="F815" s="422"/>
      <c r="G815" s="422"/>
    </row>
    <row r="816" spans="1:7" ht="19.5" customHeight="1" x14ac:dyDescent="0.25">
      <c r="A816" s="418" t="s">
        <v>1076</v>
      </c>
      <c r="B816" s="418"/>
      <c r="C816" s="418"/>
      <c r="D816" s="418"/>
      <c r="E816" s="418"/>
      <c r="F816" s="418"/>
      <c r="G816" s="418"/>
    </row>
    <row r="817" spans="1:7" ht="15" customHeight="1" x14ac:dyDescent="0.25">
      <c r="A817" s="419" t="s">
        <v>819</v>
      </c>
      <c r="B817" s="419"/>
      <c r="C817" s="154" t="s">
        <v>98</v>
      </c>
      <c r="D817" s="154" t="s">
        <v>99</v>
      </c>
      <c r="E817" s="154" t="s">
        <v>808</v>
      </c>
      <c r="F817" s="154" t="s">
        <v>809</v>
      </c>
      <c r="G817" s="154" t="s">
        <v>79</v>
      </c>
    </row>
    <row r="818" spans="1:7" ht="15" customHeight="1" x14ac:dyDescent="0.25">
      <c r="A818" s="155" t="s">
        <v>828</v>
      </c>
      <c r="B818" s="156" t="s">
        <v>829</v>
      </c>
      <c r="C818" s="155" t="s">
        <v>118</v>
      </c>
      <c r="D818" s="155" t="s">
        <v>822</v>
      </c>
      <c r="E818" s="157">
        <v>6.8099999999999994E-2</v>
      </c>
      <c r="F818" s="158">
        <v>24.71</v>
      </c>
      <c r="G818" s="158">
        <v>1.68</v>
      </c>
    </row>
    <row r="819" spans="1:7" ht="15" customHeight="1" x14ac:dyDescent="0.25">
      <c r="A819" s="155" t="s">
        <v>823</v>
      </c>
      <c r="B819" s="156" t="s">
        <v>824</v>
      </c>
      <c r="C819" s="155" t="s">
        <v>118</v>
      </c>
      <c r="D819" s="155" t="s">
        <v>822</v>
      </c>
      <c r="E819" s="157">
        <v>2.5499999999999998E-2</v>
      </c>
      <c r="F819" s="158">
        <v>17.46</v>
      </c>
      <c r="G819" s="158">
        <v>0.44</v>
      </c>
    </row>
    <row r="820" spans="1:7" ht="18" customHeight="1" x14ac:dyDescent="0.25">
      <c r="A820" s="91"/>
      <c r="B820" s="91"/>
      <c r="C820" s="91"/>
      <c r="D820" s="91"/>
      <c r="E820" s="420" t="s">
        <v>825</v>
      </c>
      <c r="F820" s="420"/>
      <c r="G820" s="159">
        <v>2.12</v>
      </c>
    </row>
    <row r="821" spans="1:7" ht="15" customHeight="1" x14ac:dyDescent="0.25">
      <c r="A821" s="419" t="s">
        <v>830</v>
      </c>
      <c r="B821" s="419"/>
      <c r="C821" s="154" t="s">
        <v>98</v>
      </c>
      <c r="D821" s="154" t="s">
        <v>99</v>
      </c>
      <c r="E821" s="154" t="s">
        <v>808</v>
      </c>
      <c r="F821" s="154" t="s">
        <v>809</v>
      </c>
      <c r="G821" s="154" t="s">
        <v>79</v>
      </c>
    </row>
    <row r="822" spans="1:7" ht="28.5" customHeight="1" x14ac:dyDescent="0.25">
      <c r="A822" s="155" t="s">
        <v>1077</v>
      </c>
      <c r="B822" s="156" t="s">
        <v>1078</v>
      </c>
      <c r="C822" s="155" t="s">
        <v>118</v>
      </c>
      <c r="D822" s="155" t="s">
        <v>125</v>
      </c>
      <c r="E822" s="157">
        <v>3.7000000000000002E-3</v>
      </c>
      <c r="F822" s="158">
        <v>512.45000000000005</v>
      </c>
      <c r="G822" s="158">
        <v>1.89</v>
      </c>
    </row>
    <row r="823" spans="1:7" ht="15" customHeight="1" x14ac:dyDescent="0.25">
      <c r="A823" s="91"/>
      <c r="B823" s="91"/>
      <c r="C823" s="91"/>
      <c r="D823" s="91"/>
      <c r="E823" s="420" t="s">
        <v>835</v>
      </c>
      <c r="F823" s="420"/>
      <c r="G823" s="159">
        <v>1.89</v>
      </c>
    </row>
    <row r="824" spans="1:7" ht="15" customHeight="1" x14ac:dyDescent="0.25">
      <c r="A824" s="91"/>
      <c r="B824" s="91"/>
      <c r="C824" s="91"/>
      <c r="D824" s="91"/>
      <c r="E824" s="421" t="s">
        <v>826</v>
      </c>
      <c r="F824" s="421"/>
      <c r="G824" s="94">
        <v>4.01</v>
      </c>
    </row>
    <row r="825" spans="1:7" ht="9.75" customHeight="1" x14ac:dyDescent="0.25">
      <c r="A825" s="91"/>
      <c r="B825" s="91"/>
      <c r="C825" s="91"/>
      <c r="D825" s="91"/>
      <c r="E825" s="422"/>
      <c r="F825" s="422"/>
      <c r="G825" s="422"/>
    </row>
    <row r="826" spans="1:7" ht="19.5" customHeight="1" x14ac:dyDescent="0.25">
      <c r="A826" s="418" t="s">
        <v>1079</v>
      </c>
      <c r="B826" s="418"/>
      <c r="C826" s="418"/>
      <c r="D826" s="418"/>
      <c r="E826" s="418"/>
      <c r="F826" s="418"/>
      <c r="G826" s="418"/>
    </row>
    <row r="827" spans="1:7" ht="15" customHeight="1" x14ac:dyDescent="0.25">
      <c r="A827" s="419" t="s">
        <v>819</v>
      </c>
      <c r="B827" s="419"/>
      <c r="C827" s="154" t="s">
        <v>98</v>
      </c>
      <c r="D827" s="154" t="s">
        <v>99</v>
      </c>
      <c r="E827" s="154" t="s">
        <v>808</v>
      </c>
      <c r="F827" s="154" t="s">
        <v>809</v>
      </c>
      <c r="G827" s="154" t="s">
        <v>79</v>
      </c>
    </row>
    <row r="828" spans="1:7" ht="15" customHeight="1" x14ac:dyDescent="0.25">
      <c r="A828" s="155" t="s">
        <v>828</v>
      </c>
      <c r="B828" s="156" t="s">
        <v>829</v>
      </c>
      <c r="C828" s="155" t="s">
        <v>118</v>
      </c>
      <c r="D828" s="155" t="s">
        <v>822</v>
      </c>
      <c r="E828" s="157">
        <v>0.47239999999999999</v>
      </c>
      <c r="F828" s="158">
        <v>24.71</v>
      </c>
      <c r="G828" s="158">
        <v>11.67</v>
      </c>
    </row>
    <row r="829" spans="1:7" ht="15" customHeight="1" x14ac:dyDescent="0.25">
      <c r="A829" s="155" t="s">
        <v>823</v>
      </c>
      <c r="B829" s="156" t="s">
        <v>824</v>
      </c>
      <c r="C829" s="155" t="s">
        <v>118</v>
      </c>
      <c r="D829" s="155" t="s">
        <v>822</v>
      </c>
      <c r="E829" s="157">
        <v>0.23619999999999999</v>
      </c>
      <c r="F829" s="158">
        <v>17.46</v>
      </c>
      <c r="G829" s="158">
        <v>4.12</v>
      </c>
    </row>
    <row r="830" spans="1:7" ht="18" customHeight="1" x14ac:dyDescent="0.25">
      <c r="A830" s="91"/>
      <c r="B830" s="91"/>
      <c r="C830" s="91"/>
      <c r="D830" s="91"/>
      <c r="E830" s="420" t="s">
        <v>825</v>
      </c>
      <c r="F830" s="420"/>
      <c r="G830" s="159">
        <v>15.79</v>
      </c>
    </row>
    <row r="831" spans="1:7" ht="15" customHeight="1" x14ac:dyDescent="0.25">
      <c r="A831" s="419" t="s">
        <v>830</v>
      </c>
      <c r="B831" s="419"/>
      <c r="C831" s="154" t="s">
        <v>98</v>
      </c>
      <c r="D831" s="154" t="s">
        <v>99</v>
      </c>
      <c r="E831" s="154" t="s">
        <v>808</v>
      </c>
      <c r="F831" s="154" t="s">
        <v>809</v>
      </c>
      <c r="G831" s="154" t="s">
        <v>79</v>
      </c>
    </row>
    <row r="832" spans="1:7" ht="37.5" customHeight="1" x14ac:dyDescent="0.25">
      <c r="A832" s="155" t="s">
        <v>976</v>
      </c>
      <c r="B832" s="156" t="s">
        <v>977</v>
      </c>
      <c r="C832" s="155" t="s">
        <v>118</v>
      </c>
      <c r="D832" s="155" t="s">
        <v>125</v>
      </c>
      <c r="E832" s="157">
        <v>3.04E-2</v>
      </c>
      <c r="F832" s="158">
        <v>521.46</v>
      </c>
      <c r="G832" s="158">
        <v>15.85</v>
      </c>
    </row>
    <row r="833" spans="1:7" ht="15" customHeight="1" x14ac:dyDescent="0.25">
      <c r="A833" s="91"/>
      <c r="B833" s="91"/>
      <c r="C833" s="91"/>
      <c r="D833" s="91"/>
      <c r="E833" s="420" t="s">
        <v>835</v>
      </c>
      <c r="F833" s="420"/>
      <c r="G833" s="159">
        <v>15.85</v>
      </c>
    </row>
    <row r="834" spans="1:7" ht="15" customHeight="1" x14ac:dyDescent="0.25">
      <c r="A834" s="91"/>
      <c r="B834" s="91"/>
      <c r="C834" s="91"/>
      <c r="D834" s="91"/>
      <c r="E834" s="421" t="s">
        <v>826</v>
      </c>
      <c r="F834" s="421"/>
      <c r="G834" s="94">
        <v>31.64</v>
      </c>
    </row>
    <row r="835" spans="1:7" ht="9.75" customHeight="1" x14ac:dyDescent="0.25">
      <c r="A835" s="91"/>
      <c r="B835" s="91"/>
      <c r="C835" s="91"/>
      <c r="D835" s="91"/>
      <c r="E835" s="422"/>
      <c r="F835" s="422"/>
      <c r="G835" s="422"/>
    </row>
    <row r="836" spans="1:7" ht="19.5" customHeight="1" x14ac:dyDescent="0.25">
      <c r="A836" s="418" t="s">
        <v>1080</v>
      </c>
      <c r="B836" s="418"/>
      <c r="C836" s="418"/>
      <c r="D836" s="418"/>
      <c r="E836" s="418"/>
      <c r="F836" s="418"/>
      <c r="G836" s="418"/>
    </row>
    <row r="837" spans="1:7" ht="15" customHeight="1" x14ac:dyDescent="0.25">
      <c r="A837" s="419" t="s">
        <v>819</v>
      </c>
      <c r="B837" s="419"/>
      <c r="C837" s="154" t="s">
        <v>98</v>
      </c>
      <c r="D837" s="154" t="s">
        <v>99</v>
      </c>
      <c r="E837" s="154" t="s">
        <v>808</v>
      </c>
      <c r="F837" s="154" t="s">
        <v>809</v>
      </c>
      <c r="G837" s="154" t="s">
        <v>79</v>
      </c>
    </row>
    <row r="838" spans="1:7" ht="15" customHeight="1" x14ac:dyDescent="0.25">
      <c r="A838" s="155" t="s">
        <v>828</v>
      </c>
      <c r="B838" s="156" t="s">
        <v>829</v>
      </c>
      <c r="C838" s="155" t="s">
        <v>118</v>
      </c>
      <c r="D838" s="155" t="s">
        <v>822</v>
      </c>
      <c r="E838" s="157">
        <v>3.8899999999999997E-2</v>
      </c>
      <c r="F838" s="158">
        <v>24.71</v>
      </c>
      <c r="G838" s="158">
        <v>0.96</v>
      </c>
    </row>
    <row r="839" spans="1:7" ht="15" customHeight="1" x14ac:dyDescent="0.25">
      <c r="A839" s="155" t="s">
        <v>823</v>
      </c>
      <c r="B839" s="156" t="s">
        <v>824</v>
      </c>
      <c r="C839" s="155" t="s">
        <v>118</v>
      </c>
      <c r="D839" s="155" t="s">
        <v>822</v>
      </c>
      <c r="E839" s="157">
        <v>1.46E-2</v>
      </c>
      <c r="F839" s="158">
        <v>17.46</v>
      </c>
      <c r="G839" s="158">
        <v>0.25</v>
      </c>
    </row>
    <row r="840" spans="1:7" ht="18" customHeight="1" x14ac:dyDescent="0.25">
      <c r="A840" s="91"/>
      <c r="B840" s="91"/>
      <c r="C840" s="91"/>
      <c r="D840" s="91"/>
      <c r="E840" s="420" t="s">
        <v>825</v>
      </c>
      <c r="F840" s="420"/>
      <c r="G840" s="159">
        <v>1.21</v>
      </c>
    </row>
    <row r="841" spans="1:7" ht="15" customHeight="1" x14ac:dyDescent="0.25">
      <c r="A841" s="419" t="s">
        <v>830</v>
      </c>
      <c r="B841" s="419"/>
      <c r="C841" s="154" t="s">
        <v>98</v>
      </c>
      <c r="D841" s="154" t="s">
        <v>99</v>
      </c>
      <c r="E841" s="154" t="s">
        <v>808</v>
      </c>
      <c r="F841" s="154" t="s">
        <v>809</v>
      </c>
      <c r="G841" s="154" t="s">
        <v>79</v>
      </c>
    </row>
    <row r="842" spans="1:7" ht="37.5" customHeight="1" x14ac:dyDescent="0.25">
      <c r="A842" s="155" t="s">
        <v>1081</v>
      </c>
      <c r="B842" s="156" t="s">
        <v>1082</v>
      </c>
      <c r="C842" s="155" t="s">
        <v>118</v>
      </c>
      <c r="D842" s="155" t="s">
        <v>125</v>
      </c>
      <c r="E842" s="157">
        <v>1.5E-3</v>
      </c>
      <c r="F842" s="158">
        <v>3404.14</v>
      </c>
      <c r="G842" s="158">
        <v>5.0999999999999996</v>
      </c>
    </row>
    <row r="843" spans="1:7" ht="15" customHeight="1" x14ac:dyDescent="0.25">
      <c r="A843" s="91"/>
      <c r="B843" s="91"/>
      <c r="C843" s="91"/>
      <c r="D843" s="91"/>
      <c r="E843" s="420" t="s">
        <v>835</v>
      </c>
      <c r="F843" s="420"/>
      <c r="G843" s="159">
        <v>5.0999999999999996</v>
      </c>
    </row>
    <row r="844" spans="1:7" ht="15" customHeight="1" x14ac:dyDescent="0.25">
      <c r="A844" s="91"/>
      <c r="B844" s="91"/>
      <c r="C844" s="91"/>
      <c r="D844" s="91"/>
      <c r="E844" s="421" t="s">
        <v>826</v>
      </c>
      <c r="F844" s="421"/>
      <c r="G844" s="94">
        <v>6.31</v>
      </c>
    </row>
    <row r="845" spans="1:7" ht="9.75" customHeight="1" x14ac:dyDescent="0.25">
      <c r="A845" s="91"/>
      <c r="B845" s="91"/>
      <c r="C845" s="91"/>
      <c r="D845" s="91"/>
      <c r="E845" s="422"/>
      <c r="F845" s="422"/>
      <c r="G845" s="422"/>
    </row>
    <row r="846" spans="1:7" ht="19.5" customHeight="1" x14ac:dyDescent="0.25">
      <c r="A846" s="418" t="s">
        <v>1083</v>
      </c>
      <c r="B846" s="418"/>
      <c r="C846" s="418"/>
      <c r="D846" s="418"/>
      <c r="E846" s="418"/>
      <c r="F846" s="418"/>
      <c r="G846" s="418"/>
    </row>
    <row r="847" spans="1:7" ht="15" customHeight="1" x14ac:dyDescent="0.25">
      <c r="A847" s="419" t="s">
        <v>819</v>
      </c>
      <c r="B847" s="419"/>
      <c r="C847" s="154" t="s">
        <v>98</v>
      </c>
      <c r="D847" s="154" t="s">
        <v>99</v>
      </c>
      <c r="E847" s="154" t="s">
        <v>808</v>
      </c>
      <c r="F847" s="154" t="s">
        <v>809</v>
      </c>
      <c r="G847" s="154" t="s">
        <v>79</v>
      </c>
    </row>
    <row r="848" spans="1:7" ht="15" customHeight="1" x14ac:dyDescent="0.25">
      <c r="A848" s="155" t="s">
        <v>828</v>
      </c>
      <c r="B848" s="156" t="s">
        <v>829</v>
      </c>
      <c r="C848" s="155" t="s">
        <v>118</v>
      </c>
      <c r="D848" s="155" t="s">
        <v>822</v>
      </c>
      <c r="E848" s="157">
        <v>0.53249999999999997</v>
      </c>
      <c r="F848" s="158">
        <v>24.71</v>
      </c>
      <c r="G848" s="158">
        <v>13.15</v>
      </c>
    </row>
    <row r="849" spans="1:7" ht="15" customHeight="1" x14ac:dyDescent="0.25">
      <c r="A849" s="155" t="s">
        <v>823</v>
      </c>
      <c r="B849" s="156" t="s">
        <v>824</v>
      </c>
      <c r="C849" s="155" t="s">
        <v>118</v>
      </c>
      <c r="D849" s="155" t="s">
        <v>822</v>
      </c>
      <c r="E849" s="157">
        <v>0.26619999999999999</v>
      </c>
      <c r="F849" s="158">
        <v>17.46</v>
      </c>
      <c r="G849" s="158">
        <v>4.6399999999999997</v>
      </c>
    </row>
    <row r="850" spans="1:7" ht="18" customHeight="1" x14ac:dyDescent="0.25">
      <c r="A850" s="91"/>
      <c r="B850" s="91"/>
      <c r="C850" s="91"/>
      <c r="D850" s="91"/>
      <c r="E850" s="420" t="s">
        <v>825</v>
      </c>
      <c r="F850" s="420"/>
      <c r="G850" s="159">
        <v>17.79</v>
      </c>
    </row>
    <row r="851" spans="1:7" ht="15" customHeight="1" x14ac:dyDescent="0.25">
      <c r="A851" s="419" t="s">
        <v>830</v>
      </c>
      <c r="B851" s="419"/>
      <c r="C851" s="154" t="s">
        <v>98</v>
      </c>
      <c r="D851" s="154" t="s">
        <v>99</v>
      </c>
      <c r="E851" s="154" t="s">
        <v>808</v>
      </c>
      <c r="F851" s="154" t="s">
        <v>809</v>
      </c>
      <c r="G851" s="154" t="s">
        <v>79</v>
      </c>
    </row>
    <row r="852" spans="1:7" ht="37.5" customHeight="1" x14ac:dyDescent="0.25">
      <c r="A852" s="155" t="s">
        <v>976</v>
      </c>
      <c r="B852" s="156" t="s">
        <v>977</v>
      </c>
      <c r="C852" s="155" t="s">
        <v>118</v>
      </c>
      <c r="D852" s="155" t="s">
        <v>125</v>
      </c>
      <c r="E852" s="157">
        <v>1.9400000000000001E-2</v>
      </c>
      <c r="F852" s="158">
        <v>521.46</v>
      </c>
      <c r="G852" s="158">
        <v>10.11</v>
      </c>
    </row>
    <row r="853" spans="1:7" ht="15" customHeight="1" x14ac:dyDescent="0.25">
      <c r="A853" s="91"/>
      <c r="B853" s="91"/>
      <c r="C853" s="91"/>
      <c r="D853" s="91"/>
      <c r="E853" s="420" t="s">
        <v>835</v>
      </c>
      <c r="F853" s="420"/>
      <c r="G853" s="159">
        <v>10.11</v>
      </c>
    </row>
    <row r="854" spans="1:7" ht="15" customHeight="1" x14ac:dyDescent="0.25">
      <c r="A854" s="91"/>
      <c r="B854" s="91"/>
      <c r="C854" s="91"/>
      <c r="D854" s="91"/>
      <c r="E854" s="421" t="s">
        <v>826</v>
      </c>
      <c r="F854" s="421"/>
      <c r="G854" s="94">
        <v>27.9</v>
      </c>
    </row>
    <row r="855" spans="1:7" ht="9.75" customHeight="1" x14ac:dyDescent="0.25">
      <c r="A855" s="91"/>
      <c r="B855" s="91"/>
      <c r="C855" s="91"/>
      <c r="D855" s="91"/>
      <c r="E855" s="422"/>
      <c r="F855" s="422"/>
      <c r="G855" s="422"/>
    </row>
    <row r="856" spans="1:7" ht="19.5" customHeight="1" x14ac:dyDescent="0.25">
      <c r="A856" s="418" t="s">
        <v>1084</v>
      </c>
      <c r="B856" s="418"/>
      <c r="C856" s="418"/>
      <c r="D856" s="418"/>
      <c r="E856" s="418"/>
      <c r="F856" s="418"/>
      <c r="G856" s="418"/>
    </row>
    <row r="857" spans="1:7" ht="15" customHeight="1" x14ac:dyDescent="0.25">
      <c r="A857" s="419" t="s">
        <v>807</v>
      </c>
      <c r="B857" s="419"/>
      <c r="C857" s="154" t="s">
        <v>98</v>
      </c>
      <c r="D857" s="154" t="s">
        <v>99</v>
      </c>
      <c r="E857" s="154" t="s">
        <v>808</v>
      </c>
      <c r="F857" s="154" t="s">
        <v>809</v>
      </c>
      <c r="G857" s="154" t="s">
        <v>79</v>
      </c>
    </row>
    <row r="858" spans="1:7" ht="15" customHeight="1" x14ac:dyDescent="0.25">
      <c r="A858" s="155" t="s">
        <v>1085</v>
      </c>
      <c r="B858" s="156" t="s">
        <v>1086</v>
      </c>
      <c r="C858" s="155" t="s">
        <v>118</v>
      </c>
      <c r="D858" s="155" t="s">
        <v>135</v>
      </c>
      <c r="E858" s="157">
        <v>4.91</v>
      </c>
      <c r="F858" s="158">
        <v>0.76</v>
      </c>
      <c r="G858" s="158">
        <v>3.73</v>
      </c>
    </row>
    <row r="859" spans="1:7" ht="15" customHeight="1" x14ac:dyDescent="0.25">
      <c r="A859" s="155" t="s">
        <v>1087</v>
      </c>
      <c r="B859" s="156" t="s">
        <v>1088</v>
      </c>
      <c r="C859" s="155" t="s">
        <v>118</v>
      </c>
      <c r="D859" s="155" t="s">
        <v>135</v>
      </c>
      <c r="E859" s="157">
        <v>0.42199999999999999</v>
      </c>
      <c r="F859" s="158">
        <v>4.46</v>
      </c>
      <c r="G859" s="158">
        <v>1.88</v>
      </c>
    </row>
    <row r="860" spans="1:7" ht="21" customHeight="1" x14ac:dyDescent="0.25">
      <c r="A860" s="155" t="s">
        <v>1089</v>
      </c>
      <c r="B860" s="156" t="s">
        <v>1090</v>
      </c>
      <c r="C860" s="155" t="s">
        <v>118</v>
      </c>
      <c r="D860" s="155" t="s">
        <v>112</v>
      </c>
      <c r="E860" s="157">
        <v>1.0552999999999999</v>
      </c>
      <c r="F860" s="158">
        <v>31.52</v>
      </c>
      <c r="G860" s="158">
        <v>33.26</v>
      </c>
    </row>
    <row r="861" spans="1:7" ht="15" customHeight="1" x14ac:dyDescent="0.25">
      <c r="A861" s="91"/>
      <c r="B861" s="91"/>
      <c r="C861" s="91"/>
      <c r="D861" s="91"/>
      <c r="E861" s="420" t="s">
        <v>818</v>
      </c>
      <c r="F861" s="420"/>
      <c r="G861" s="159">
        <v>38.869999999999997</v>
      </c>
    </row>
    <row r="862" spans="1:7" ht="15" customHeight="1" x14ac:dyDescent="0.25">
      <c r="A862" s="419" t="s">
        <v>819</v>
      </c>
      <c r="B862" s="419"/>
      <c r="C862" s="154" t="s">
        <v>98</v>
      </c>
      <c r="D862" s="154" t="s">
        <v>99</v>
      </c>
      <c r="E862" s="154" t="s">
        <v>808</v>
      </c>
      <c r="F862" s="154" t="s">
        <v>809</v>
      </c>
      <c r="G862" s="154" t="s">
        <v>79</v>
      </c>
    </row>
    <row r="863" spans="1:7" ht="21" customHeight="1" x14ac:dyDescent="0.25">
      <c r="A863" s="155" t="s">
        <v>1091</v>
      </c>
      <c r="B863" s="156" t="s">
        <v>1092</v>
      </c>
      <c r="C863" s="155" t="s">
        <v>118</v>
      </c>
      <c r="D863" s="155" t="s">
        <v>822</v>
      </c>
      <c r="E863" s="157">
        <v>0.53410000000000002</v>
      </c>
      <c r="F863" s="158">
        <v>24.55</v>
      </c>
      <c r="G863" s="158">
        <v>13.11</v>
      </c>
    </row>
    <row r="864" spans="1:7" ht="15" customHeight="1" x14ac:dyDescent="0.25">
      <c r="A864" s="155" t="s">
        <v>823</v>
      </c>
      <c r="B864" s="156" t="s">
        <v>824</v>
      </c>
      <c r="C864" s="155" t="s">
        <v>118</v>
      </c>
      <c r="D864" s="155" t="s">
        <v>822</v>
      </c>
      <c r="E864" s="157">
        <v>0.26860000000000001</v>
      </c>
      <c r="F864" s="158">
        <v>17.46</v>
      </c>
      <c r="G864" s="158">
        <v>4.68</v>
      </c>
    </row>
    <row r="865" spans="1:7" ht="18" customHeight="1" x14ac:dyDescent="0.25">
      <c r="A865" s="91"/>
      <c r="B865" s="91"/>
      <c r="C865" s="91"/>
      <c r="D865" s="91"/>
      <c r="E865" s="420" t="s">
        <v>825</v>
      </c>
      <c r="F865" s="420"/>
      <c r="G865" s="159">
        <v>17.79</v>
      </c>
    </row>
    <row r="866" spans="1:7" ht="15" customHeight="1" x14ac:dyDescent="0.25">
      <c r="A866" s="91"/>
      <c r="B866" s="91"/>
      <c r="C866" s="91"/>
      <c r="D866" s="91"/>
      <c r="E866" s="421" t="s">
        <v>826</v>
      </c>
      <c r="F866" s="421"/>
      <c r="G866" s="94">
        <v>56.66</v>
      </c>
    </row>
    <row r="867" spans="1:7" ht="9.75" customHeight="1" x14ac:dyDescent="0.25">
      <c r="A867" s="91"/>
      <c r="B867" s="91"/>
      <c r="C867" s="91"/>
      <c r="D867" s="91"/>
      <c r="E867" s="422"/>
      <c r="F867" s="422"/>
      <c r="G867" s="422"/>
    </row>
    <row r="868" spans="1:7" ht="19.5" customHeight="1" x14ac:dyDescent="0.25">
      <c r="A868" s="418" t="s">
        <v>1093</v>
      </c>
      <c r="B868" s="418"/>
      <c r="C868" s="418"/>
      <c r="D868" s="418"/>
      <c r="E868" s="418"/>
      <c r="F868" s="418"/>
      <c r="G868" s="418"/>
    </row>
    <row r="869" spans="1:7" ht="15" customHeight="1" x14ac:dyDescent="0.25">
      <c r="A869" s="419" t="s">
        <v>807</v>
      </c>
      <c r="B869" s="419"/>
      <c r="C869" s="154" t="s">
        <v>98</v>
      </c>
      <c r="D869" s="154" t="s">
        <v>99</v>
      </c>
      <c r="E869" s="154" t="s">
        <v>808</v>
      </c>
      <c r="F869" s="154" t="s">
        <v>809</v>
      </c>
      <c r="G869" s="154" t="s">
        <v>79</v>
      </c>
    </row>
    <row r="870" spans="1:7" ht="15" customHeight="1" x14ac:dyDescent="0.25">
      <c r="A870" s="155" t="s">
        <v>1085</v>
      </c>
      <c r="B870" s="156" t="s">
        <v>1086</v>
      </c>
      <c r="C870" s="155" t="s">
        <v>118</v>
      </c>
      <c r="D870" s="155" t="s">
        <v>135</v>
      </c>
      <c r="E870" s="157">
        <v>4.91</v>
      </c>
      <c r="F870" s="158">
        <v>0.76</v>
      </c>
      <c r="G870" s="158">
        <v>3.73</v>
      </c>
    </row>
    <row r="871" spans="1:7" ht="15" customHeight="1" x14ac:dyDescent="0.25">
      <c r="A871" s="155" t="s">
        <v>1087</v>
      </c>
      <c r="B871" s="156" t="s">
        <v>1088</v>
      </c>
      <c r="C871" s="155" t="s">
        <v>118</v>
      </c>
      <c r="D871" s="155" t="s">
        <v>135</v>
      </c>
      <c r="E871" s="157">
        <v>0.42199999999999999</v>
      </c>
      <c r="F871" s="158">
        <v>4.46</v>
      </c>
      <c r="G871" s="158">
        <v>1.88</v>
      </c>
    </row>
    <row r="872" spans="1:7" ht="21" customHeight="1" x14ac:dyDescent="0.25">
      <c r="A872" s="155" t="s">
        <v>1089</v>
      </c>
      <c r="B872" s="156" t="s">
        <v>1090</v>
      </c>
      <c r="C872" s="155" t="s">
        <v>118</v>
      </c>
      <c r="D872" s="155" t="s">
        <v>112</v>
      </c>
      <c r="E872" s="157">
        <v>1.0618000000000001</v>
      </c>
      <c r="F872" s="158">
        <v>31.52</v>
      </c>
      <c r="G872" s="158">
        <v>33.46</v>
      </c>
    </row>
    <row r="873" spans="1:7" ht="15" customHeight="1" x14ac:dyDescent="0.25">
      <c r="A873" s="91"/>
      <c r="B873" s="91"/>
      <c r="C873" s="91"/>
      <c r="D873" s="91"/>
      <c r="E873" s="420" t="s">
        <v>818</v>
      </c>
      <c r="F873" s="420"/>
      <c r="G873" s="159">
        <v>39.07</v>
      </c>
    </row>
    <row r="874" spans="1:7" ht="15" customHeight="1" x14ac:dyDescent="0.25">
      <c r="A874" s="419" t="s">
        <v>819</v>
      </c>
      <c r="B874" s="419"/>
      <c r="C874" s="154" t="s">
        <v>98</v>
      </c>
      <c r="D874" s="154" t="s">
        <v>99</v>
      </c>
      <c r="E874" s="154" t="s">
        <v>808</v>
      </c>
      <c r="F874" s="154" t="s">
        <v>809</v>
      </c>
      <c r="G874" s="154" t="s">
        <v>79</v>
      </c>
    </row>
    <row r="875" spans="1:7" ht="21" customHeight="1" x14ac:dyDescent="0.25">
      <c r="A875" s="155" t="s">
        <v>1091</v>
      </c>
      <c r="B875" s="156" t="s">
        <v>1092</v>
      </c>
      <c r="C875" s="155" t="s">
        <v>118</v>
      </c>
      <c r="D875" s="155" t="s">
        <v>822</v>
      </c>
      <c r="E875" s="157">
        <v>0.6794</v>
      </c>
      <c r="F875" s="158">
        <v>24.55</v>
      </c>
      <c r="G875" s="158">
        <v>16.670000000000002</v>
      </c>
    </row>
    <row r="876" spans="1:7" ht="15" customHeight="1" x14ac:dyDescent="0.25">
      <c r="A876" s="155" t="s">
        <v>823</v>
      </c>
      <c r="B876" s="156" t="s">
        <v>824</v>
      </c>
      <c r="C876" s="155" t="s">
        <v>118</v>
      </c>
      <c r="D876" s="155" t="s">
        <v>822</v>
      </c>
      <c r="E876" s="157">
        <v>0.30890000000000001</v>
      </c>
      <c r="F876" s="158">
        <v>17.46</v>
      </c>
      <c r="G876" s="158">
        <v>5.39</v>
      </c>
    </row>
    <row r="877" spans="1:7" ht="18" customHeight="1" x14ac:dyDescent="0.25">
      <c r="A877" s="91"/>
      <c r="B877" s="91"/>
      <c r="C877" s="91"/>
      <c r="D877" s="91"/>
      <c r="E877" s="420" t="s">
        <v>825</v>
      </c>
      <c r="F877" s="420"/>
      <c r="G877" s="159">
        <v>22.06</v>
      </c>
    </row>
    <row r="878" spans="1:7" ht="15" customHeight="1" x14ac:dyDescent="0.25">
      <c r="A878" s="91"/>
      <c r="B878" s="91"/>
      <c r="C878" s="91"/>
      <c r="D878" s="91"/>
      <c r="E878" s="421" t="s">
        <v>826</v>
      </c>
      <c r="F878" s="421"/>
      <c r="G878" s="94">
        <v>61.13</v>
      </c>
    </row>
    <row r="879" spans="1:7" ht="9.75" customHeight="1" x14ac:dyDescent="0.25">
      <c r="A879" s="91"/>
      <c r="B879" s="91"/>
      <c r="C879" s="91"/>
      <c r="D879" s="91"/>
      <c r="E879" s="422"/>
      <c r="F879" s="422"/>
      <c r="G879" s="422"/>
    </row>
    <row r="880" spans="1:7" ht="19.5" customHeight="1" x14ac:dyDescent="0.25">
      <c r="A880" s="418" t="s">
        <v>1094</v>
      </c>
      <c r="B880" s="418"/>
      <c r="C880" s="418"/>
      <c r="D880" s="418"/>
      <c r="E880" s="418"/>
      <c r="F880" s="418"/>
      <c r="G880" s="418"/>
    </row>
    <row r="881" spans="1:7" ht="15" customHeight="1" x14ac:dyDescent="0.25">
      <c r="A881" s="419" t="s">
        <v>807</v>
      </c>
      <c r="B881" s="419"/>
      <c r="C881" s="154" t="s">
        <v>98</v>
      </c>
      <c r="D881" s="154" t="s">
        <v>99</v>
      </c>
      <c r="E881" s="154" t="s">
        <v>808</v>
      </c>
      <c r="F881" s="154" t="s">
        <v>809</v>
      </c>
      <c r="G881" s="154" t="s">
        <v>79</v>
      </c>
    </row>
    <row r="882" spans="1:7" ht="15" customHeight="1" x14ac:dyDescent="0.25">
      <c r="A882" s="155" t="s">
        <v>1085</v>
      </c>
      <c r="B882" s="156" t="s">
        <v>1086</v>
      </c>
      <c r="C882" s="155" t="s">
        <v>118</v>
      </c>
      <c r="D882" s="155" t="s">
        <v>135</v>
      </c>
      <c r="E882" s="157">
        <v>4.91</v>
      </c>
      <c r="F882" s="158">
        <v>0.76</v>
      </c>
      <c r="G882" s="158">
        <v>3.73</v>
      </c>
    </row>
    <row r="883" spans="1:7" ht="15" customHeight="1" x14ac:dyDescent="0.25">
      <c r="A883" s="155" t="s">
        <v>1087</v>
      </c>
      <c r="B883" s="156" t="s">
        <v>1088</v>
      </c>
      <c r="C883" s="155" t="s">
        <v>118</v>
      </c>
      <c r="D883" s="155" t="s">
        <v>135</v>
      </c>
      <c r="E883" s="157">
        <v>0.42199999999999999</v>
      </c>
      <c r="F883" s="158">
        <v>4.46</v>
      </c>
      <c r="G883" s="158">
        <v>1.88</v>
      </c>
    </row>
    <row r="884" spans="1:7" ht="21" customHeight="1" x14ac:dyDescent="0.25">
      <c r="A884" s="155" t="s">
        <v>1089</v>
      </c>
      <c r="B884" s="156" t="s">
        <v>1090</v>
      </c>
      <c r="C884" s="155" t="s">
        <v>118</v>
      </c>
      <c r="D884" s="155" t="s">
        <v>112</v>
      </c>
      <c r="E884" s="157">
        <v>1.0618000000000001</v>
      </c>
      <c r="F884" s="158">
        <v>31.52</v>
      </c>
      <c r="G884" s="158">
        <v>33.46</v>
      </c>
    </row>
    <row r="885" spans="1:7" ht="15" customHeight="1" x14ac:dyDescent="0.25">
      <c r="A885" s="91"/>
      <c r="B885" s="91"/>
      <c r="C885" s="91"/>
      <c r="D885" s="91"/>
      <c r="E885" s="420" t="s">
        <v>818</v>
      </c>
      <c r="F885" s="420"/>
      <c r="G885" s="159">
        <v>39.07</v>
      </c>
    </row>
    <row r="886" spans="1:7" ht="15" customHeight="1" x14ac:dyDescent="0.25">
      <c r="A886" s="419" t="s">
        <v>819</v>
      </c>
      <c r="B886" s="419"/>
      <c r="C886" s="154" t="s">
        <v>98</v>
      </c>
      <c r="D886" s="154" t="s">
        <v>99</v>
      </c>
      <c r="E886" s="154" t="s">
        <v>808</v>
      </c>
      <c r="F886" s="154" t="s">
        <v>809</v>
      </c>
      <c r="G886" s="154" t="s">
        <v>79</v>
      </c>
    </row>
    <row r="887" spans="1:7" ht="21" customHeight="1" x14ac:dyDescent="0.25">
      <c r="A887" s="155" t="s">
        <v>1091</v>
      </c>
      <c r="B887" s="156" t="s">
        <v>1092</v>
      </c>
      <c r="C887" s="155" t="s">
        <v>118</v>
      </c>
      <c r="D887" s="155" t="s">
        <v>822</v>
      </c>
      <c r="E887" s="157">
        <v>0.6794</v>
      </c>
      <c r="F887" s="158">
        <v>24.55</v>
      </c>
      <c r="G887" s="158">
        <v>16.670000000000002</v>
      </c>
    </row>
    <row r="888" spans="1:7" ht="15" customHeight="1" x14ac:dyDescent="0.25">
      <c r="A888" s="155" t="s">
        <v>823</v>
      </c>
      <c r="B888" s="156" t="s">
        <v>824</v>
      </c>
      <c r="C888" s="155" t="s">
        <v>118</v>
      </c>
      <c r="D888" s="155" t="s">
        <v>822</v>
      </c>
      <c r="E888" s="157">
        <v>0.30890000000000001</v>
      </c>
      <c r="F888" s="158">
        <v>17.46</v>
      </c>
      <c r="G888" s="158">
        <v>5.39</v>
      </c>
    </row>
    <row r="889" spans="1:7" ht="18" customHeight="1" x14ac:dyDescent="0.25">
      <c r="A889" s="91"/>
      <c r="B889" s="91"/>
      <c r="C889" s="91"/>
      <c r="D889" s="91"/>
      <c r="E889" s="420" t="s">
        <v>825</v>
      </c>
      <c r="F889" s="420"/>
      <c r="G889" s="159">
        <v>22.06</v>
      </c>
    </row>
    <row r="890" spans="1:7" ht="15" customHeight="1" x14ac:dyDescent="0.25">
      <c r="A890" s="91"/>
      <c r="B890" s="91"/>
      <c r="C890" s="91"/>
      <c r="D890" s="91"/>
      <c r="E890" s="421" t="s">
        <v>826</v>
      </c>
      <c r="F890" s="421"/>
      <c r="G890" s="94">
        <v>61.13</v>
      </c>
    </row>
    <row r="891" spans="1:7" ht="9.75" customHeight="1" x14ac:dyDescent="0.25">
      <c r="A891" s="91"/>
      <c r="B891" s="91"/>
      <c r="C891" s="91"/>
      <c r="D891" s="91"/>
      <c r="E891" s="422"/>
      <c r="F891" s="422"/>
      <c r="G891" s="422"/>
    </row>
    <row r="892" spans="1:7" ht="19.5" customHeight="1" x14ac:dyDescent="0.25">
      <c r="A892" s="418" t="s">
        <v>1095</v>
      </c>
      <c r="B892" s="418"/>
      <c r="C892" s="418"/>
      <c r="D892" s="418"/>
      <c r="E892" s="418"/>
      <c r="F892" s="418"/>
      <c r="G892" s="418"/>
    </row>
    <row r="893" spans="1:7" ht="15" customHeight="1" x14ac:dyDescent="0.25">
      <c r="A893" s="419" t="s">
        <v>819</v>
      </c>
      <c r="B893" s="419"/>
      <c r="C893" s="154" t="s">
        <v>98</v>
      </c>
      <c r="D893" s="154" t="s">
        <v>99</v>
      </c>
      <c r="E893" s="154" t="s">
        <v>808</v>
      </c>
      <c r="F893" s="154" t="s">
        <v>809</v>
      </c>
      <c r="G893" s="154" t="s">
        <v>79</v>
      </c>
    </row>
    <row r="894" spans="1:7" ht="15" customHeight="1" x14ac:dyDescent="0.25">
      <c r="A894" s="155" t="s">
        <v>828</v>
      </c>
      <c r="B894" s="156" t="s">
        <v>829</v>
      </c>
      <c r="C894" s="155" t="s">
        <v>118</v>
      </c>
      <c r="D894" s="155" t="s">
        <v>822</v>
      </c>
      <c r="E894" s="157">
        <v>0.1724</v>
      </c>
      <c r="F894" s="158">
        <v>24.71</v>
      </c>
      <c r="G894" s="158">
        <v>4.26</v>
      </c>
    </row>
    <row r="895" spans="1:7" ht="15" customHeight="1" x14ac:dyDescent="0.25">
      <c r="A895" s="155" t="s">
        <v>823</v>
      </c>
      <c r="B895" s="156" t="s">
        <v>824</v>
      </c>
      <c r="C895" s="155" t="s">
        <v>118</v>
      </c>
      <c r="D895" s="155" t="s">
        <v>822</v>
      </c>
      <c r="E895" s="157">
        <v>5.7500000000000002E-2</v>
      </c>
      <c r="F895" s="158">
        <v>17.46</v>
      </c>
      <c r="G895" s="158">
        <v>1</v>
      </c>
    </row>
    <row r="896" spans="1:7" ht="18" customHeight="1" x14ac:dyDescent="0.25">
      <c r="A896" s="91"/>
      <c r="B896" s="91"/>
      <c r="C896" s="91"/>
      <c r="D896" s="91"/>
      <c r="E896" s="420" t="s">
        <v>825</v>
      </c>
      <c r="F896" s="420"/>
      <c r="G896" s="159">
        <v>5.26</v>
      </c>
    </row>
    <row r="897" spans="1:7" ht="15" customHeight="1" x14ac:dyDescent="0.25">
      <c r="A897" s="419" t="s">
        <v>830</v>
      </c>
      <c r="B897" s="419"/>
      <c r="C897" s="154" t="s">
        <v>98</v>
      </c>
      <c r="D897" s="154" t="s">
        <v>99</v>
      </c>
      <c r="E897" s="154" t="s">
        <v>808</v>
      </c>
      <c r="F897" s="154" t="s">
        <v>809</v>
      </c>
      <c r="G897" s="154" t="s">
        <v>79</v>
      </c>
    </row>
    <row r="898" spans="1:7" ht="28.5" customHeight="1" x14ac:dyDescent="0.25">
      <c r="A898" s="155" t="s">
        <v>1077</v>
      </c>
      <c r="B898" s="156" t="s">
        <v>1078</v>
      </c>
      <c r="C898" s="155" t="s">
        <v>118</v>
      </c>
      <c r="D898" s="155" t="s">
        <v>125</v>
      </c>
      <c r="E898" s="157">
        <v>3.7000000000000002E-3</v>
      </c>
      <c r="F898" s="158">
        <v>512.45000000000005</v>
      </c>
      <c r="G898" s="158">
        <v>1.89</v>
      </c>
    </row>
    <row r="899" spans="1:7" ht="15" customHeight="1" x14ac:dyDescent="0.25">
      <c r="A899" s="91"/>
      <c r="B899" s="91"/>
      <c r="C899" s="91"/>
      <c r="D899" s="91"/>
      <c r="E899" s="420" t="s">
        <v>835</v>
      </c>
      <c r="F899" s="420"/>
      <c r="G899" s="159">
        <v>1.89</v>
      </c>
    </row>
    <row r="900" spans="1:7" ht="15" customHeight="1" x14ac:dyDescent="0.25">
      <c r="A900" s="91"/>
      <c r="B900" s="91"/>
      <c r="C900" s="91"/>
      <c r="D900" s="91"/>
      <c r="E900" s="421" t="s">
        <v>826</v>
      </c>
      <c r="F900" s="421"/>
      <c r="G900" s="94">
        <v>7.15</v>
      </c>
    </row>
    <row r="901" spans="1:7" ht="9.75" customHeight="1" x14ac:dyDescent="0.25">
      <c r="A901" s="91"/>
      <c r="B901" s="91"/>
      <c r="C901" s="91"/>
      <c r="D901" s="91"/>
      <c r="E901" s="422"/>
      <c r="F901" s="422"/>
      <c r="G901" s="422"/>
    </row>
    <row r="902" spans="1:7" ht="19.5" customHeight="1" x14ac:dyDescent="0.25">
      <c r="A902" s="418" t="s">
        <v>1096</v>
      </c>
      <c r="B902" s="418"/>
      <c r="C902" s="418"/>
      <c r="D902" s="418"/>
      <c r="E902" s="418"/>
      <c r="F902" s="418"/>
      <c r="G902" s="418"/>
    </row>
    <row r="903" spans="1:7" ht="15" customHeight="1" x14ac:dyDescent="0.25">
      <c r="A903" s="419" t="s">
        <v>807</v>
      </c>
      <c r="B903" s="419"/>
      <c r="C903" s="154" t="s">
        <v>98</v>
      </c>
      <c r="D903" s="154" t="s">
        <v>99</v>
      </c>
      <c r="E903" s="154" t="s">
        <v>808</v>
      </c>
      <c r="F903" s="154" t="s">
        <v>809</v>
      </c>
      <c r="G903" s="154" t="s">
        <v>79</v>
      </c>
    </row>
    <row r="904" spans="1:7" ht="21" customHeight="1" x14ac:dyDescent="0.25">
      <c r="A904" s="155" t="s">
        <v>1097</v>
      </c>
      <c r="B904" s="156" t="s">
        <v>1098</v>
      </c>
      <c r="C904" s="155" t="s">
        <v>118</v>
      </c>
      <c r="D904" s="155" t="s">
        <v>112</v>
      </c>
      <c r="E904" s="157">
        <v>0.13880000000000001</v>
      </c>
      <c r="F904" s="158">
        <v>0</v>
      </c>
      <c r="G904" s="158">
        <v>0</v>
      </c>
    </row>
    <row r="905" spans="1:7" ht="15" customHeight="1" x14ac:dyDescent="0.25">
      <c r="A905" s="91"/>
      <c r="B905" s="91"/>
      <c r="C905" s="91"/>
      <c r="D905" s="91"/>
      <c r="E905" s="420" t="s">
        <v>818</v>
      </c>
      <c r="F905" s="420"/>
      <c r="G905" s="159">
        <v>0</v>
      </c>
    </row>
    <row r="906" spans="1:7" ht="15" customHeight="1" x14ac:dyDescent="0.25">
      <c r="A906" s="419" t="s">
        <v>819</v>
      </c>
      <c r="B906" s="419"/>
      <c r="C906" s="154" t="s">
        <v>98</v>
      </c>
      <c r="D906" s="154" t="s">
        <v>99</v>
      </c>
      <c r="E906" s="154" t="s">
        <v>808</v>
      </c>
      <c r="F906" s="154" t="s">
        <v>809</v>
      </c>
      <c r="G906" s="154" t="s">
        <v>79</v>
      </c>
    </row>
    <row r="907" spans="1:7" ht="15" customHeight="1" x14ac:dyDescent="0.25">
      <c r="A907" s="155" t="s">
        <v>828</v>
      </c>
      <c r="B907" s="156" t="s">
        <v>829</v>
      </c>
      <c r="C907" s="155" t="s">
        <v>118</v>
      </c>
      <c r="D907" s="155" t="s">
        <v>822</v>
      </c>
      <c r="E907" s="157">
        <v>0.67900000000000005</v>
      </c>
      <c r="F907" s="158">
        <v>24.71</v>
      </c>
      <c r="G907" s="158">
        <v>16.77</v>
      </c>
    </row>
    <row r="908" spans="1:7" ht="15" customHeight="1" x14ac:dyDescent="0.25">
      <c r="A908" s="155" t="s">
        <v>823</v>
      </c>
      <c r="B908" s="156" t="s">
        <v>824</v>
      </c>
      <c r="C908" s="155" t="s">
        <v>118</v>
      </c>
      <c r="D908" s="155" t="s">
        <v>822</v>
      </c>
      <c r="E908" s="157">
        <v>0.67900000000000005</v>
      </c>
      <c r="F908" s="158">
        <v>17.46</v>
      </c>
      <c r="G908" s="158">
        <v>11.85</v>
      </c>
    </row>
    <row r="909" spans="1:7" ht="18" customHeight="1" x14ac:dyDescent="0.25">
      <c r="A909" s="91"/>
      <c r="B909" s="91"/>
      <c r="C909" s="91"/>
      <c r="D909" s="91"/>
      <c r="E909" s="420" t="s">
        <v>825</v>
      </c>
      <c r="F909" s="420"/>
      <c r="G909" s="159">
        <v>28.62</v>
      </c>
    </row>
    <row r="910" spans="1:7" ht="15" customHeight="1" x14ac:dyDescent="0.25">
      <c r="A910" s="419" t="s">
        <v>830</v>
      </c>
      <c r="B910" s="419"/>
      <c r="C910" s="154" t="s">
        <v>98</v>
      </c>
      <c r="D910" s="154" t="s">
        <v>99</v>
      </c>
      <c r="E910" s="154" t="s">
        <v>808</v>
      </c>
      <c r="F910" s="154" t="s">
        <v>809</v>
      </c>
      <c r="G910" s="154" t="s">
        <v>79</v>
      </c>
    </row>
    <row r="911" spans="1:7" ht="37.5" customHeight="1" x14ac:dyDescent="0.25">
      <c r="A911" s="155" t="s">
        <v>976</v>
      </c>
      <c r="B911" s="156" t="s">
        <v>977</v>
      </c>
      <c r="C911" s="155" t="s">
        <v>118</v>
      </c>
      <c r="D911" s="155" t="s">
        <v>125</v>
      </c>
      <c r="E911" s="157">
        <v>3.1399999999999997E-2</v>
      </c>
      <c r="F911" s="158">
        <v>521.46</v>
      </c>
      <c r="G911" s="158">
        <v>16.37</v>
      </c>
    </row>
    <row r="912" spans="1:7" ht="15" customHeight="1" x14ac:dyDescent="0.25">
      <c r="A912" s="91"/>
      <c r="B912" s="91"/>
      <c r="C912" s="91"/>
      <c r="D912" s="91"/>
      <c r="E912" s="420" t="s">
        <v>835</v>
      </c>
      <c r="F912" s="420"/>
      <c r="G912" s="159">
        <v>16.37</v>
      </c>
    </row>
    <row r="913" spans="1:7" ht="15" customHeight="1" x14ac:dyDescent="0.25">
      <c r="A913" s="91"/>
      <c r="B913" s="91"/>
      <c r="C913" s="91"/>
      <c r="D913" s="91"/>
      <c r="E913" s="421" t="s">
        <v>826</v>
      </c>
      <c r="F913" s="421"/>
      <c r="G913" s="94">
        <v>44.99</v>
      </c>
    </row>
    <row r="914" spans="1:7" ht="9.75" customHeight="1" x14ac:dyDescent="0.25">
      <c r="A914" s="91"/>
      <c r="B914" s="91"/>
      <c r="C914" s="91"/>
      <c r="D914" s="91"/>
      <c r="E914" s="422"/>
      <c r="F914" s="422"/>
      <c r="G914" s="422"/>
    </row>
    <row r="915" spans="1:7" ht="19.5" customHeight="1" x14ac:dyDescent="0.25">
      <c r="A915" s="418" t="s">
        <v>1099</v>
      </c>
      <c r="B915" s="418"/>
      <c r="C915" s="418"/>
      <c r="D915" s="418"/>
      <c r="E915" s="418"/>
      <c r="F915" s="418"/>
      <c r="G915" s="418"/>
    </row>
    <row r="916" spans="1:7" ht="15" customHeight="1" x14ac:dyDescent="0.25">
      <c r="A916" s="419" t="s">
        <v>807</v>
      </c>
      <c r="B916" s="419"/>
      <c r="C916" s="154" t="s">
        <v>98</v>
      </c>
      <c r="D916" s="154" t="s">
        <v>99</v>
      </c>
      <c r="E916" s="154" t="s">
        <v>808</v>
      </c>
      <c r="F916" s="154" t="s">
        <v>809</v>
      </c>
      <c r="G916" s="154" t="s">
        <v>79</v>
      </c>
    </row>
    <row r="917" spans="1:7" ht="28.5" customHeight="1" x14ac:dyDescent="0.25">
      <c r="A917" s="155" t="s">
        <v>1100</v>
      </c>
      <c r="B917" s="156" t="s">
        <v>1101</v>
      </c>
      <c r="C917" s="155" t="s">
        <v>118</v>
      </c>
      <c r="D917" s="155" t="s">
        <v>135</v>
      </c>
      <c r="E917" s="157">
        <v>6.1600000000000002E-2</v>
      </c>
      <c r="F917" s="158">
        <v>31.25</v>
      </c>
      <c r="G917" s="158">
        <v>1.92</v>
      </c>
    </row>
    <row r="918" spans="1:7" ht="28.5" customHeight="1" x14ac:dyDescent="0.25">
      <c r="A918" s="155" t="s">
        <v>1102</v>
      </c>
      <c r="B918" s="156" t="s">
        <v>1103</v>
      </c>
      <c r="C918" s="155" t="s">
        <v>118</v>
      </c>
      <c r="D918" s="155" t="s">
        <v>112</v>
      </c>
      <c r="E918" s="157">
        <v>1.0363</v>
      </c>
      <c r="F918" s="158">
        <v>29.31</v>
      </c>
      <c r="G918" s="158">
        <v>30.37</v>
      </c>
    </row>
    <row r="919" spans="1:7" ht="21" customHeight="1" x14ac:dyDescent="0.25">
      <c r="A919" s="155" t="s">
        <v>1104</v>
      </c>
      <c r="B919" s="156" t="s">
        <v>1105</v>
      </c>
      <c r="C919" s="155" t="s">
        <v>118</v>
      </c>
      <c r="D919" s="155" t="s">
        <v>973</v>
      </c>
      <c r="E919" s="157">
        <v>2.0400000000000001E-2</v>
      </c>
      <c r="F919" s="158">
        <v>24.62</v>
      </c>
      <c r="G919" s="158">
        <v>0.5</v>
      </c>
    </row>
    <row r="920" spans="1:7" ht="21" customHeight="1" x14ac:dyDescent="0.25">
      <c r="A920" s="155" t="s">
        <v>1106</v>
      </c>
      <c r="B920" s="156" t="s">
        <v>1107</v>
      </c>
      <c r="C920" s="155" t="s">
        <v>118</v>
      </c>
      <c r="D920" s="155" t="s">
        <v>973</v>
      </c>
      <c r="E920" s="157">
        <v>3.3599999999999998E-2</v>
      </c>
      <c r="F920" s="158">
        <v>42.2</v>
      </c>
      <c r="G920" s="158">
        <v>1.41</v>
      </c>
    </row>
    <row r="921" spans="1:7" ht="28.5" customHeight="1" x14ac:dyDescent="0.25">
      <c r="A921" s="155" t="s">
        <v>1108</v>
      </c>
      <c r="B921" s="156" t="s">
        <v>1109</v>
      </c>
      <c r="C921" s="155" t="s">
        <v>118</v>
      </c>
      <c r="D921" s="155" t="s">
        <v>240</v>
      </c>
      <c r="E921" s="157">
        <v>2.0446</v>
      </c>
      <c r="F921" s="158">
        <v>2</v>
      </c>
      <c r="G921" s="158">
        <v>4.08</v>
      </c>
    </row>
    <row r="922" spans="1:7" ht="28.5" customHeight="1" x14ac:dyDescent="0.25">
      <c r="A922" s="155" t="s">
        <v>1110</v>
      </c>
      <c r="B922" s="156" t="s">
        <v>1111</v>
      </c>
      <c r="C922" s="155" t="s">
        <v>118</v>
      </c>
      <c r="D922" s="155" t="s">
        <v>119</v>
      </c>
      <c r="E922" s="157">
        <v>2.2212000000000001</v>
      </c>
      <c r="F922" s="158">
        <v>5.31</v>
      </c>
      <c r="G922" s="158">
        <v>11.79</v>
      </c>
    </row>
    <row r="923" spans="1:7" ht="15" customHeight="1" x14ac:dyDescent="0.25">
      <c r="A923" s="91"/>
      <c r="B923" s="91"/>
      <c r="C923" s="91"/>
      <c r="D923" s="91"/>
      <c r="E923" s="420" t="s">
        <v>818</v>
      </c>
      <c r="F923" s="420"/>
      <c r="G923" s="159">
        <v>50.07</v>
      </c>
    </row>
    <row r="924" spans="1:7" ht="15" customHeight="1" x14ac:dyDescent="0.25">
      <c r="A924" s="419" t="s">
        <v>819</v>
      </c>
      <c r="B924" s="419"/>
      <c r="C924" s="154" t="s">
        <v>98</v>
      </c>
      <c r="D924" s="154" t="s">
        <v>99</v>
      </c>
      <c r="E924" s="154" t="s">
        <v>808</v>
      </c>
      <c r="F924" s="154" t="s">
        <v>809</v>
      </c>
      <c r="G924" s="154" t="s">
        <v>79</v>
      </c>
    </row>
    <row r="925" spans="1:7" ht="21" customHeight="1" x14ac:dyDescent="0.25">
      <c r="A925" s="155" t="s">
        <v>1112</v>
      </c>
      <c r="B925" s="156" t="s">
        <v>1113</v>
      </c>
      <c r="C925" s="155" t="s">
        <v>118</v>
      </c>
      <c r="D925" s="155" t="s">
        <v>822</v>
      </c>
      <c r="E925" s="157">
        <v>0.69679999999999997</v>
      </c>
      <c r="F925" s="158">
        <v>21.57</v>
      </c>
      <c r="G925" s="158">
        <v>15.02</v>
      </c>
    </row>
    <row r="926" spans="1:7" ht="18" customHeight="1" x14ac:dyDescent="0.25">
      <c r="A926" s="91"/>
      <c r="B926" s="91"/>
      <c r="C926" s="91"/>
      <c r="D926" s="91"/>
      <c r="E926" s="420" t="s">
        <v>825</v>
      </c>
      <c r="F926" s="420"/>
      <c r="G926" s="159">
        <v>15.02</v>
      </c>
    </row>
    <row r="927" spans="1:7" ht="15" customHeight="1" x14ac:dyDescent="0.25">
      <c r="A927" s="91"/>
      <c r="B927" s="91"/>
      <c r="C927" s="91"/>
      <c r="D927" s="91"/>
      <c r="E927" s="421" t="s">
        <v>826</v>
      </c>
      <c r="F927" s="421"/>
      <c r="G927" s="94">
        <v>65.09</v>
      </c>
    </row>
    <row r="928" spans="1:7" ht="9.75" customHeight="1" x14ac:dyDescent="0.25">
      <c r="A928" s="91"/>
      <c r="B928" s="91"/>
      <c r="C928" s="91"/>
      <c r="D928" s="91"/>
      <c r="E928" s="422"/>
      <c r="F928" s="422"/>
      <c r="G928" s="422"/>
    </row>
    <row r="929" spans="1:7" ht="19.5" customHeight="1" x14ac:dyDescent="0.25">
      <c r="A929" s="418" t="s">
        <v>1114</v>
      </c>
      <c r="B929" s="418"/>
      <c r="C929" s="418"/>
      <c r="D929" s="418"/>
      <c r="E929" s="418"/>
      <c r="F929" s="418"/>
      <c r="G929" s="418"/>
    </row>
    <row r="930" spans="1:7" ht="15" customHeight="1" x14ac:dyDescent="0.25">
      <c r="A930" s="419" t="s">
        <v>807</v>
      </c>
      <c r="B930" s="419"/>
      <c r="C930" s="154" t="s">
        <v>98</v>
      </c>
      <c r="D930" s="154" t="s">
        <v>99</v>
      </c>
      <c r="E930" s="154" t="s">
        <v>808</v>
      </c>
      <c r="F930" s="154" t="s">
        <v>809</v>
      </c>
      <c r="G930" s="154" t="s">
        <v>79</v>
      </c>
    </row>
    <row r="931" spans="1:7" ht="21" customHeight="1" x14ac:dyDescent="0.25">
      <c r="A931" s="155" t="s">
        <v>1115</v>
      </c>
      <c r="B931" s="156" t="s">
        <v>1116</v>
      </c>
      <c r="C931" s="155" t="s">
        <v>118</v>
      </c>
      <c r="D931" s="155" t="s">
        <v>119</v>
      </c>
      <c r="E931" s="157">
        <v>1.1512</v>
      </c>
      <c r="F931" s="158">
        <v>4.91</v>
      </c>
      <c r="G931" s="158">
        <v>5.65</v>
      </c>
    </row>
    <row r="932" spans="1:7" ht="28.5" customHeight="1" x14ac:dyDescent="0.25">
      <c r="A932" s="155" t="s">
        <v>1117</v>
      </c>
      <c r="B932" s="156" t="s">
        <v>1118</v>
      </c>
      <c r="C932" s="155" t="s">
        <v>118</v>
      </c>
      <c r="D932" s="155" t="s">
        <v>240</v>
      </c>
      <c r="E932" s="157">
        <v>0.69299999999999995</v>
      </c>
      <c r="F932" s="158">
        <v>0.21</v>
      </c>
      <c r="G932" s="158">
        <v>0.14000000000000001</v>
      </c>
    </row>
    <row r="933" spans="1:7" ht="21" customHeight="1" x14ac:dyDescent="0.25">
      <c r="A933" s="155" t="s">
        <v>1106</v>
      </c>
      <c r="B933" s="156" t="s">
        <v>1107</v>
      </c>
      <c r="C933" s="155" t="s">
        <v>118</v>
      </c>
      <c r="D933" s="155" t="s">
        <v>973</v>
      </c>
      <c r="E933" s="157">
        <v>3.1800000000000002E-2</v>
      </c>
      <c r="F933" s="158">
        <v>42.2</v>
      </c>
      <c r="G933" s="158">
        <v>1.34</v>
      </c>
    </row>
    <row r="934" spans="1:7" ht="15" customHeight="1" x14ac:dyDescent="0.25">
      <c r="A934" s="91"/>
      <c r="B934" s="91"/>
      <c r="C934" s="91"/>
      <c r="D934" s="91"/>
      <c r="E934" s="420" t="s">
        <v>818</v>
      </c>
      <c r="F934" s="420"/>
      <c r="G934" s="159">
        <v>7.13</v>
      </c>
    </row>
    <row r="935" spans="1:7" ht="15" customHeight="1" x14ac:dyDescent="0.25">
      <c r="A935" s="419" t="s">
        <v>819</v>
      </c>
      <c r="B935" s="419"/>
      <c r="C935" s="154" t="s">
        <v>98</v>
      </c>
      <c r="D935" s="154" t="s">
        <v>99</v>
      </c>
      <c r="E935" s="154" t="s">
        <v>808</v>
      </c>
      <c r="F935" s="154" t="s">
        <v>809</v>
      </c>
      <c r="G935" s="154" t="s">
        <v>79</v>
      </c>
    </row>
    <row r="936" spans="1:7" ht="21" customHeight="1" x14ac:dyDescent="0.25">
      <c r="A936" s="155" t="s">
        <v>1112</v>
      </c>
      <c r="B936" s="156" t="s">
        <v>1113</v>
      </c>
      <c r="C936" s="155" t="s">
        <v>118</v>
      </c>
      <c r="D936" s="155" t="s">
        <v>822</v>
      </c>
      <c r="E936" s="157">
        <v>0.2114</v>
      </c>
      <c r="F936" s="158">
        <v>21.57</v>
      </c>
      <c r="G936" s="158">
        <v>4.55</v>
      </c>
    </row>
    <row r="937" spans="1:7" ht="18" customHeight="1" x14ac:dyDescent="0.25">
      <c r="A937" s="91"/>
      <c r="B937" s="91"/>
      <c r="C937" s="91"/>
      <c r="D937" s="91"/>
      <c r="E937" s="420" t="s">
        <v>825</v>
      </c>
      <c r="F937" s="420"/>
      <c r="G937" s="159">
        <v>4.55</v>
      </c>
    </row>
    <row r="938" spans="1:7" ht="15" customHeight="1" x14ac:dyDescent="0.25">
      <c r="A938" s="91"/>
      <c r="B938" s="91"/>
      <c r="C938" s="91"/>
      <c r="D938" s="91"/>
      <c r="E938" s="421" t="s">
        <v>826</v>
      </c>
      <c r="F938" s="421"/>
      <c r="G938" s="94">
        <v>11.68</v>
      </c>
    </row>
    <row r="939" spans="1:7" ht="9.75" customHeight="1" x14ac:dyDescent="0.25">
      <c r="A939" s="91"/>
      <c r="B939" s="91"/>
      <c r="C939" s="91"/>
      <c r="D939" s="91"/>
      <c r="E939" s="422"/>
      <c r="F939" s="422"/>
      <c r="G939" s="422"/>
    </row>
    <row r="940" spans="1:7" ht="19.5" customHeight="1" x14ac:dyDescent="0.25">
      <c r="A940" s="418" t="s">
        <v>1119</v>
      </c>
      <c r="B940" s="418"/>
      <c r="C940" s="418"/>
      <c r="D940" s="418"/>
      <c r="E940" s="418"/>
      <c r="F940" s="418"/>
      <c r="G940" s="418"/>
    </row>
    <row r="941" spans="1:7" ht="15" customHeight="1" x14ac:dyDescent="0.25">
      <c r="A941" s="419" t="s">
        <v>807</v>
      </c>
      <c r="B941" s="419"/>
      <c r="C941" s="154" t="s">
        <v>98</v>
      </c>
      <c r="D941" s="154" t="s">
        <v>99</v>
      </c>
      <c r="E941" s="154" t="s">
        <v>808</v>
      </c>
      <c r="F941" s="154" t="s">
        <v>809</v>
      </c>
      <c r="G941" s="154" t="s">
        <v>79</v>
      </c>
    </row>
    <row r="942" spans="1:7" ht="21" customHeight="1" x14ac:dyDescent="0.25">
      <c r="A942" s="155" t="s">
        <v>1120</v>
      </c>
      <c r="B942" s="156" t="s">
        <v>1121</v>
      </c>
      <c r="C942" s="155" t="s">
        <v>118</v>
      </c>
      <c r="D942" s="155" t="s">
        <v>240</v>
      </c>
      <c r="E942" s="157">
        <v>4.0099999999999997E-2</v>
      </c>
      <c r="F942" s="158">
        <v>1.55</v>
      </c>
      <c r="G942" s="158">
        <v>0.06</v>
      </c>
    </row>
    <row r="943" spans="1:7" ht="21" customHeight="1" x14ac:dyDescent="0.25">
      <c r="A943" s="155" t="s">
        <v>1122</v>
      </c>
      <c r="B943" s="156" t="s">
        <v>1123</v>
      </c>
      <c r="C943" s="155" t="s">
        <v>118</v>
      </c>
      <c r="D943" s="155" t="s">
        <v>135</v>
      </c>
      <c r="E943" s="157">
        <v>0.7288</v>
      </c>
      <c r="F943" s="158">
        <v>4.5999999999999996</v>
      </c>
      <c r="G943" s="158">
        <v>3.35</v>
      </c>
    </row>
    <row r="944" spans="1:7" ht="15" customHeight="1" x14ac:dyDescent="0.25">
      <c r="A944" s="91"/>
      <c r="B944" s="91"/>
      <c r="C944" s="91"/>
      <c r="D944" s="91"/>
      <c r="E944" s="420" t="s">
        <v>818</v>
      </c>
      <c r="F944" s="420"/>
      <c r="G944" s="159">
        <v>3.41</v>
      </c>
    </row>
    <row r="945" spans="1:7" ht="15" customHeight="1" x14ac:dyDescent="0.25">
      <c r="A945" s="419" t="s">
        <v>819</v>
      </c>
      <c r="B945" s="419"/>
      <c r="C945" s="154" t="s">
        <v>98</v>
      </c>
      <c r="D945" s="154" t="s">
        <v>99</v>
      </c>
      <c r="E945" s="154" t="s">
        <v>808</v>
      </c>
      <c r="F945" s="154" t="s">
        <v>809</v>
      </c>
      <c r="G945" s="154" t="s">
        <v>79</v>
      </c>
    </row>
    <row r="946" spans="1:7" ht="15" customHeight="1" x14ac:dyDescent="0.25">
      <c r="A946" s="155" t="s">
        <v>1067</v>
      </c>
      <c r="B946" s="156" t="s">
        <v>1068</v>
      </c>
      <c r="C946" s="155" t="s">
        <v>118</v>
      </c>
      <c r="D946" s="155" t="s">
        <v>822</v>
      </c>
      <c r="E946" s="157">
        <v>0.24590000000000001</v>
      </c>
      <c r="F946" s="158">
        <v>24.55</v>
      </c>
      <c r="G946" s="158">
        <v>6.03</v>
      </c>
    </row>
    <row r="947" spans="1:7" ht="15" customHeight="1" x14ac:dyDescent="0.25">
      <c r="A947" s="155" t="s">
        <v>823</v>
      </c>
      <c r="B947" s="156" t="s">
        <v>824</v>
      </c>
      <c r="C947" s="155" t="s">
        <v>118</v>
      </c>
      <c r="D947" s="155" t="s">
        <v>822</v>
      </c>
      <c r="E947" s="157">
        <v>8.2000000000000003E-2</v>
      </c>
      <c r="F947" s="158">
        <v>17.46</v>
      </c>
      <c r="G947" s="158">
        <v>1.43</v>
      </c>
    </row>
    <row r="948" spans="1:7" ht="18" customHeight="1" x14ac:dyDescent="0.25">
      <c r="A948" s="91"/>
      <c r="B948" s="91"/>
      <c r="C948" s="91"/>
      <c r="D948" s="91"/>
      <c r="E948" s="420" t="s">
        <v>825</v>
      </c>
      <c r="F948" s="420"/>
      <c r="G948" s="159">
        <v>7.46</v>
      </c>
    </row>
    <row r="949" spans="1:7" ht="15" customHeight="1" x14ac:dyDescent="0.25">
      <c r="A949" s="91"/>
      <c r="B949" s="91"/>
      <c r="C949" s="91"/>
      <c r="D949" s="91"/>
      <c r="E949" s="421" t="s">
        <v>826</v>
      </c>
      <c r="F949" s="421"/>
      <c r="G949" s="94">
        <v>10.87</v>
      </c>
    </row>
    <row r="950" spans="1:7" ht="9.75" customHeight="1" x14ac:dyDescent="0.25">
      <c r="A950" s="91"/>
      <c r="B950" s="91"/>
      <c r="C950" s="91"/>
      <c r="D950" s="91"/>
      <c r="E950" s="422"/>
      <c r="F950" s="422"/>
      <c r="G950" s="422"/>
    </row>
    <row r="951" spans="1:7" ht="19.5" customHeight="1" x14ac:dyDescent="0.25">
      <c r="A951" s="418" t="s">
        <v>1124</v>
      </c>
      <c r="B951" s="418"/>
      <c r="C951" s="418"/>
      <c r="D951" s="418"/>
      <c r="E951" s="418"/>
      <c r="F951" s="418"/>
      <c r="G951" s="418"/>
    </row>
    <row r="952" spans="1:7" ht="15" customHeight="1" x14ac:dyDescent="0.25">
      <c r="A952" s="419" t="s">
        <v>807</v>
      </c>
      <c r="B952" s="419"/>
      <c r="C952" s="154" t="s">
        <v>98</v>
      </c>
      <c r="D952" s="154" t="s">
        <v>99</v>
      </c>
      <c r="E952" s="154" t="s">
        <v>808</v>
      </c>
      <c r="F952" s="154" t="s">
        <v>809</v>
      </c>
      <c r="G952" s="154" t="s">
        <v>79</v>
      </c>
    </row>
    <row r="953" spans="1:7" ht="15" customHeight="1" x14ac:dyDescent="0.25">
      <c r="A953" s="155" t="s">
        <v>1125</v>
      </c>
      <c r="B953" s="156" t="s">
        <v>1126</v>
      </c>
      <c r="C953" s="155" t="s">
        <v>118</v>
      </c>
      <c r="D953" s="155" t="s">
        <v>855</v>
      </c>
      <c r="E953" s="157">
        <v>0.23669999999999999</v>
      </c>
      <c r="F953" s="158">
        <v>18.29</v>
      </c>
      <c r="G953" s="158">
        <v>4.32</v>
      </c>
    </row>
    <row r="954" spans="1:7" ht="15" customHeight="1" x14ac:dyDescent="0.25">
      <c r="A954" s="91"/>
      <c r="B954" s="91"/>
      <c r="C954" s="91"/>
      <c r="D954" s="91"/>
      <c r="E954" s="420" t="s">
        <v>818</v>
      </c>
      <c r="F954" s="420"/>
      <c r="G954" s="159">
        <v>4.32</v>
      </c>
    </row>
    <row r="955" spans="1:7" ht="15" customHeight="1" x14ac:dyDescent="0.25">
      <c r="A955" s="419" t="s">
        <v>819</v>
      </c>
      <c r="B955" s="419"/>
      <c r="C955" s="154" t="s">
        <v>98</v>
      </c>
      <c r="D955" s="154" t="s">
        <v>99</v>
      </c>
      <c r="E955" s="154" t="s">
        <v>808</v>
      </c>
      <c r="F955" s="154" t="s">
        <v>809</v>
      </c>
      <c r="G955" s="154" t="s">
        <v>79</v>
      </c>
    </row>
    <row r="956" spans="1:7" ht="15" customHeight="1" x14ac:dyDescent="0.25">
      <c r="A956" s="155" t="s">
        <v>1067</v>
      </c>
      <c r="B956" s="156" t="s">
        <v>1068</v>
      </c>
      <c r="C956" s="155" t="s">
        <v>118</v>
      </c>
      <c r="D956" s="155" t="s">
        <v>822</v>
      </c>
      <c r="E956" s="157">
        <v>0.16309999999999999</v>
      </c>
      <c r="F956" s="158">
        <v>24.55</v>
      </c>
      <c r="G956" s="158">
        <v>4</v>
      </c>
    </row>
    <row r="957" spans="1:7" ht="15" customHeight="1" x14ac:dyDescent="0.25">
      <c r="A957" s="155" t="s">
        <v>823</v>
      </c>
      <c r="B957" s="156" t="s">
        <v>824</v>
      </c>
      <c r="C957" s="155" t="s">
        <v>118</v>
      </c>
      <c r="D957" s="155" t="s">
        <v>822</v>
      </c>
      <c r="E957" s="157">
        <v>5.4399999999999997E-2</v>
      </c>
      <c r="F957" s="158">
        <v>17.46</v>
      </c>
      <c r="G957" s="158">
        <v>0.94</v>
      </c>
    </row>
    <row r="958" spans="1:7" ht="18" customHeight="1" x14ac:dyDescent="0.25">
      <c r="A958" s="91"/>
      <c r="B958" s="91"/>
      <c r="C958" s="91"/>
      <c r="D958" s="91"/>
      <c r="E958" s="420" t="s">
        <v>825</v>
      </c>
      <c r="F958" s="420"/>
      <c r="G958" s="159">
        <v>4.9400000000000004</v>
      </c>
    </row>
    <row r="959" spans="1:7" ht="15" customHeight="1" x14ac:dyDescent="0.25">
      <c r="A959" s="91"/>
      <c r="B959" s="91"/>
      <c r="C959" s="91"/>
      <c r="D959" s="91"/>
      <c r="E959" s="421" t="s">
        <v>826</v>
      </c>
      <c r="F959" s="421"/>
      <c r="G959" s="94">
        <v>9.26</v>
      </c>
    </row>
    <row r="960" spans="1:7" ht="9.75" customHeight="1" x14ac:dyDescent="0.25">
      <c r="A960" s="91"/>
      <c r="B960" s="91"/>
      <c r="C960" s="91"/>
      <c r="D960" s="91"/>
      <c r="E960" s="422"/>
      <c r="F960" s="422"/>
      <c r="G960" s="422"/>
    </row>
    <row r="961" spans="1:7" ht="19.5" customHeight="1" x14ac:dyDescent="0.25">
      <c r="A961" s="418" t="s">
        <v>1127</v>
      </c>
      <c r="B961" s="418"/>
      <c r="C961" s="418"/>
      <c r="D961" s="418"/>
      <c r="E961" s="418"/>
      <c r="F961" s="418"/>
      <c r="G961" s="418"/>
    </row>
    <row r="962" spans="1:7" ht="15" customHeight="1" x14ac:dyDescent="0.25">
      <c r="A962" s="419" t="s">
        <v>807</v>
      </c>
      <c r="B962" s="419"/>
      <c r="C962" s="154" t="s">
        <v>98</v>
      </c>
      <c r="D962" s="154" t="s">
        <v>99</v>
      </c>
      <c r="E962" s="154" t="s">
        <v>808</v>
      </c>
      <c r="F962" s="154" t="s">
        <v>809</v>
      </c>
      <c r="G962" s="154" t="s">
        <v>79</v>
      </c>
    </row>
    <row r="963" spans="1:7" ht="21" customHeight="1" x14ac:dyDescent="0.25">
      <c r="A963" s="155" t="s">
        <v>1120</v>
      </c>
      <c r="B963" s="156" t="s">
        <v>1121</v>
      </c>
      <c r="C963" s="155" t="s">
        <v>118</v>
      </c>
      <c r="D963" s="155" t="s">
        <v>240</v>
      </c>
      <c r="E963" s="157">
        <v>4.0099999999999997E-2</v>
      </c>
      <c r="F963" s="158">
        <v>1.55</v>
      </c>
      <c r="G963" s="158">
        <v>0.06</v>
      </c>
    </row>
    <row r="964" spans="1:7" ht="21" customHeight="1" x14ac:dyDescent="0.25">
      <c r="A964" s="155" t="s">
        <v>1122</v>
      </c>
      <c r="B964" s="156" t="s">
        <v>1123</v>
      </c>
      <c r="C964" s="155" t="s">
        <v>118</v>
      </c>
      <c r="D964" s="155" t="s">
        <v>135</v>
      </c>
      <c r="E964" s="157">
        <v>0.7288</v>
      </c>
      <c r="F964" s="158">
        <v>4.5999999999999996</v>
      </c>
      <c r="G964" s="158">
        <v>3.35</v>
      </c>
    </row>
    <row r="965" spans="1:7" ht="15" customHeight="1" x14ac:dyDescent="0.25">
      <c r="A965" s="91"/>
      <c r="B965" s="91"/>
      <c r="C965" s="91"/>
      <c r="D965" s="91"/>
      <c r="E965" s="420" t="s">
        <v>818</v>
      </c>
      <c r="F965" s="420"/>
      <c r="G965" s="159">
        <v>3.41</v>
      </c>
    </row>
    <row r="966" spans="1:7" ht="15" customHeight="1" x14ac:dyDescent="0.25">
      <c r="A966" s="419" t="s">
        <v>819</v>
      </c>
      <c r="B966" s="419"/>
      <c r="C966" s="154" t="s">
        <v>98</v>
      </c>
      <c r="D966" s="154" t="s">
        <v>99</v>
      </c>
      <c r="E966" s="154" t="s">
        <v>808</v>
      </c>
      <c r="F966" s="154" t="s">
        <v>809</v>
      </c>
      <c r="G966" s="154" t="s">
        <v>79</v>
      </c>
    </row>
    <row r="967" spans="1:7" ht="15" customHeight="1" x14ac:dyDescent="0.25">
      <c r="A967" s="155" t="s">
        <v>1067</v>
      </c>
      <c r="B967" s="156" t="s">
        <v>1068</v>
      </c>
      <c r="C967" s="155" t="s">
        <v>118</v>
      </c>
      <c r="D967" s="155" t="s">
        <v>822</v>
      </c>
      <c r="E967" s="157">
        <v>0.50539999999999996</v>
      </c>
      <c r="F967" s="158">
        <v>24.55</v>
      </c>
      <c r="G967" s="158">
        <v>12.4</v>
      </c>
    </row>
    <row r="968" spans="1:7" ht="15" customHeight="1" x14ac:dyDescent="0.25">
      <c r="A968" s="155" t="s">
        <v>823</v>
      </c>
      <c r="B968" s="156" t="s">
        <v>824</v>
      </c>
      <c r="C968" s="155" t="s">
        <v>118</v>
      </c>
      <c r="D968" s="155" t="s">
        <v>822</v>
      </c>
      <c r="E968" s="157">
        <v>0.16850000000000001</v>
      </c>
      <c r="F968" s="158">
        <v>17.46</v>
      </c>
      <c r="G968" s="158">
        <v>2.94</v>
      </c>
    </row>
    <row r="969" spans="1:7" ht="18" customHeight="1" x14ac:dyDescent="0.25">
      <c r="A969" s="91"/>
      <c r="B969" s="91"/>
      <c r="C969" s="91"/>
      <c r="D969" s="91"/>
      <c r="E969" s="420" t="s">
        <v>825</v>
      </c>
      <c r="F969" s="420"/>
      <c r="G969" s="159">
        <v>15.34</v>
      </c>
    </row>
    <row r="970" spans="1:7" ht="15" customHeight="1" x14ac:dyDescent="0.25">
      <c r="A970" s="91"/>
      <c r="B970" s="91"/>
      <c r="C970" s="91"/>
      <c r="D970" s="91"/>
      <c r="E970" s="421" t="s">
        <v>826</v>
      </c>
      <c r="F970" s="421"/>
      <c r="G970" s="94">
        <v>18.75</v>
      </c>
    </row>
    <row r="971" spans="1:7" ht="9.75" customHeight="1" x14ac:dyDescent="0.25">
      <c r="A971" s="91"/>
      <c r="B971" s="91"/>
      <c r="C971" s="91"/>
      <c r="D971" s="91"/>
      <c r="E971" s="422"/>
      <c r="F971" s="422"/>
      <c r="G971" s="422"/>
    </row>
    <row r="972" spans="1:7" ht="19.5" customHeight="1" x14ac:dyDescent="0.25">
      <c r="A972" s="418" t="s">
        <v>1128</v>
      </c>
      <c r="B972" s="418"/>
      <c r="C972" s="418"/>
      <c r="D972" s="418"/>
      <c r="E972" s="418"/>
      <c r="F972" s="418"/>
      <c r="G972" s="418"/>
    </row>
    <row r="973" spans="1:7" ht="15" customHeight="1" x14ac:dyDescent="0.25">
      <c r="A973" s="419" t="s">
        <v>807</v>
      </c>
      <c r="B973" s="419"/>
      <c r="C973" s="154" t="s">
        <v>98</v>
      </c>
      <c r="D973" s="154" t="s">
        <v>99</v>
      </c>
      <c r="E973" s="154" t="s">
        <v>808</v>
      </c>
      <c r="F973" s="154" t="s">
        <v>809</v>
      </c>
      <c r="G973" s="154" t="s">
        <v>79</v>
      </c>
    </row>
    <row r="974" spans="1:7" ht="15" customHeight="1" x14ac:dyDescent="0.25">
      <c r="A974" s="155" t="s">
        <v>1125</v>
      </c>
      <c r="B974" s="156" t="s">
        <v>1126</v>
      </c>
      <c r="C974" s="155" t="s">
        <v>118</v>
      </c>
      <c r="D974" s="155" t="s">
        <v>855</v>
      </c>
      <c r="E974" s="157">
        <v>0.23669999999999999</v>
      </c>
      <c r="F974" s="158">
        <v>18.29</v>
      </c>
      <c r="G974" s="158">
        <v>4.32</v>
      </c>
    </row>
    <row r="975" spans="1:7" ht="15" customHeight="1" x14ac:dyDescent="0.25">
      <c r="A975" s="91"/>
      <c r="B975" s="91"/>
      <c r="C975" s="91"/>
      <c r="D975" s="91"/>
      <c r="E975" s="420" t="s">
        <v>818</v>
      </c>
      <c r="F975" s="420"/>
      <c r="G975" s="159">
        <v>4.32</v>
      </c>
    </row>
    <row r="976" spans="1:7" ht="15" customHeight="1" x14ac:dyDescent="0.25">
      <c r="A976" s="419" t="s">
        <v>819</v>
      </c>
      <c r="B976" s="419"/>
      <c r="C976" s="154" t="s">
        <v>98</v>
      </c>
      <c r="D976" s="154" t="s">
        <v>99</v>
      </c>
      <c r="E976" s="154" t="s">
        <v>808</v>
      </c>
      <c r="F976" s="154" t="s">
        <v>809</v>
      </c>
      <c r="G976" s="154" t="s">
        <v>79</v>
      </c>
    </row>
    <row r="977" spans="1:7" ht="15" customHeight="1" x14ac:dyDescent="0.25">
      <c r="A977" s="155" t="s">
        <v>1067</v>
      </c>
      <c r="B977" s="156" t="s">
        <v>1068</v>
      </c>
      <c r="C977" s="155" t="s">
        <v>118</v>
      </c>
      <c r="D977" s="155" t="s">
        <v>822</v>
      </c>
      <c r="E977" s="157">
        <v>0.22700000000000001</v>
      </c>
      <c r="F977" s="158">
        <v>24.55</v>
      </c>
      <c r="G977" s="158">
        <v>5.57</v>
      </c>
    </row>
    <row r="978" spans="1:7" ht="15" customHeight="1" x14ac:dyDescent="0.25">
      <c r="A978" s="155" t="s">
        <v>823</v>
      </c>
      <c r="B978" s="156" t="s">
        <v>824</v>
      </c>
      <c r="C978" s="155" t="s">
        <v>118</v>
      </c>
      <c r="D978" s="155" t="s">
        <v>822</v>
      </c>
      <c r="E978" s="157">
        <v>7.5700000000000003E-2</v>
      </c>
      <c r="F978" s="158">
        <v>17.46</v>
      </c>
      <c r="G978" s="158">
        <v>1.32</v>
      </c>
    </row>
    <row r="979" spans="1:7" ht="18" customHeight="1" x14ac:dyDescent="0.25">
      <c r="A979" s="91"/>
      <c r="B979" s="91"/>
      <c r="C979" s="91"/>
      <c r="D979" s="91"/>
      <c r="E979" s="420" t="s">
        <v>825</v>
      </c>
      <c r="F979" s="420"/>
      <c r="G979" s="159">
        <v>6.89</v>
      </c>
    </row>
    <row r="980" spans="1:7" ht="15" customHeight="1" x14ac:dyDescent="0.25">
      <c r="A980" s="91"/>
      <c r="B980" s="91"/>
      <c r="C980" s="91"/>
      <c r="D980" s="91"/>
      <c r="E980" s="421" t="s">
        <v>826</v>
      </c>
      <c r="F980" s="421"/>
      <c r="G980" s="94">
        <v>11.21</v>
      </c>
    </row>
    <row r="981" spans="1:7" ht="9.75" customHeight="1" x14ac:dyDescent="0.25">
      <c r="A981" s="91"/>
      <c r="B981" s="91"/>
      <c r="C981" s="91"/>
      <c r="D981" s="91"/>
      <c r="E981" s="422"/>
      <c r="F981" s="422"/>
      <c r="G981" s="422"/>
    </row>
    <row r="982" spans="1:7" ht="19.5" customHeight="1" x14ac:dyDescent="0.25">
      <c r="A982" s="418" t="s">
        <v>1129</v>
      </c>
      <c r="B982" s="418"/>
      <c r="C982" s="418"/>
      <c r="D982" s="418"/>
      <c r="E982" s="418"/>
      <c r="F982" s="418"/>
      <c r="G982" s="418"/>
    </row>
    <row r="983" spans="1:7" ht="15" customHeight="1" x14ac:dyDescent="0.25">
      <c r="A983" s="419" t="s">
        <v>807</v>
      </c>
      <c r="B983" s="419"/>
      <c r="C983" s="154" t="s">
        <v>98</v>
      </c>
      <c r="D983" s="154" t="s">
        <v>99</v>
      </c>
      <c r="E983" s="154" t="s">
        <v>808</v>
      </c>
      <c r="F983" s="154" t="s">
        <v>809</v>
      </c>
      <c r="G983" s="154" t="s">
        <v>79</v>
      </c>
    </row>
    <row r="984" spans="1:7" ht="15" customHeight="1" x14ac:dyDescent="0.25">
      <c r="A984" s="155" t="s">
        <v>1130</v>
      </c>
      <c r="B984" s="156" t="s">
        <v>1131</v>
      </c>
      <c r="C984" s="155" t="s">
        <v>118</v>
      </c>
      <c r="D984" s="155" t="s">
        <v>855</v>
      </c>
      <c r="E984" s="157">
        <v>0.1666</v>
      </c>
      <c r="F984" s="158">
        <v>8.89</v>
      </c>
      <c r="G984" s="158">
        <v>1.48</v>
      </c>
    </row>
    <row r="985" spans="1:7" ht="15" customHeight="1" x14ac:dyDescent="0.25">
      <c r="A985" s="91"/>
      <c r="B985" s="91"/>
      <c r="C985" s="91"/>
      <c r="D985" s="91"/>
      <c r="E985" s="420" t="s">
        <v>818</v>
      </c>
      <c r="F985" s="420"/>
      <c r="G985" s="159">
        <v>1.48</v>
      </c>
    </row>
    <row r="986" spans="1:7" ht="15" customHeight="1" x14ac:dyDescent="0.25">
      <c r="A986" s="419" t="s">
        <v>819</v>
      </c>
      <c r="B986" s="419"/>
      <c r="C986" s="154" t="s">
        <v>98</v>
      </c>
      <c r="D986" s="154" t="s">
        <v>99</v>
      </c>
      <c r="E986" s="154" t="s">
        <v>808</v>
      </c>
      <c r="F986" s="154" t="s">
        <v>809</v>
      </c>
      <c r="G986" s="154" t="s">
        <v>79</v>
      </c>
    </row>
    <row r="987" spans="1:7" ht="15" customHeight="1" x14ac:dyDescent="0.25">
      <c r="A987" s="155" t="s">
        <v>1067</v>
      </c>
      <c r="B987" s="156" t="s">
        <v>1068</v>
      </c>
      <c r="C987" s="155" t="s">
        <v>118</v>
      </c>
      <c r="D987" s="155" t="s">
        <v>822</v>
      </c>
      <c r="E987" s="157">
        <v>6.6600000000000006E-2</v>
      </c>
      <c r="F987" s="158">
        <v>24.55</v>
      </c>
      <c r="G987" s="158">
        <v>1.63</v>
      </c>
    </row>
    <row r="988" spans="1:7" ht="15" customHeight="1" x14ac:dyDescent="0.25">
      <c r="A988" s="155" t="s">
        <v>823</v>
      </c>
      <c r="B988" s="156" t="s">
        <v>824</v>
      </c>
      <c r="C988" s="155" t="s">
        <v>118</v>
      </c>
      <c r="D988" s="155" t="s">
        <v>822</v>
      </c>
      <c r="E988" s="157">
        <v>2.2200000000000001E-2</v>
      </c>
      <c r="F988" s="158">
        <v>17.46</v>
      </c>
      <c r="G988" s="158">
        <v>0.38</v>
      </c>
    </row>
    <row r="989" spans="1:7" ht="18" customHeight="1" x14ac:dyDescent="0.25">
      <c r="A989" s="91"/>
      <c r="B989" s="91"/>
      <c r="C989" s="91"/>
      <c r="D989" s="91"/>
      <c r="E989" s="420" t="s">
        <v>825</v>
      </c>
      <c r="F989" s="420"/>
      <c r="G989" s="159">
        <v>2.0099999999999998</v>
      </c>
    </row>
    <row r="990" spans="1:7" ht="15" customHeight="1" x14ac:dyDescent="0.25">
      <c r="A990" s="91"/>
      <c r="B990" s="91"/>
      <c r="C990" s="91"/>
      <c r="D990" s="91"/>
      <c r="E990" s="421" t="s">
        <v>826</v>
      </c>
      <c r="F990" s="421"/>
      <c r="G990" s="94">
        <v>3.49</v>
      </c>
    </row>
    <row r="991" spans="1:7" ht="9.75" customHeight="1" x14ac:dyDescent="0.25">
      <c r="A991" s="91"/>
      <c r="B991" s="91"/>
      <c r="C991" s="91"/>
      <c r="D991" s="91"/>
      <c r="E991" s="422"/>
      <c r="F991" s="422"/>
      <c r="G991" s="422"/>
    </row>
    <row r="992" spans="1:7" ht="19.5" customHeight="1" x14ac:dyDescent="0.25">
      <c r="A992" s="418" t="s">
        <v>1132</v>
      </c>
      <c r="B992" s="418"/>
      <c r="C992" s="418"/>
      <c r="D992" s="418"/>
      <c r="E992" s="418"/>
      <c r="F992" s="418"/>
      <c r="G992" s="418"/>
    </row>
    <row r="993" spans="1:7" ht="15" customHeight="1" x14ac:dyDescent="0.25">
      <c r="A993" s="419" t="s">
        <v>807</v>
      </c>
      <c r="B993" s="419"/>
      <c r="C993" s="154" t="s">
        <v>98</v>
      </c>
      <c r="D993" s="154" t="s">
        <v>99</v>
      </c>
      <c r="E993" s="154" t="s">
        <v>808</v>
      </c>
      <c r="F993" s="154" t="s">
        <v>809</v>
      </c>
      <c r="G993" s="154" t="s">
        <v>79</v>
      </c>
    </row>
    <row r="994" spans="1:7" ht="21" customHeight="1" x14ac:dyDescent="0.25">
      <c r="A994" s="155" t="s">
        <v>1133</v>
      </c>
      <c r="B994" s="156" t="s">
        <v>1134</v>
      </c>
      <c r="C994" s="155" t="s">
        <v>118</v>
      </c>
      <c r="D994" s="155" t="s">
        <v>135</v>
      </c>
      <c r="E994" s="157">
        <v>1.1073999999999999</v>
      </c>
      <c r="F994" s="158">
        <v>6.67</v>
      </c>
      <c r="G994" s="158">
        <v>7.38</v>
      </c>
    </row>
    <row r="995" spans="1:7" ht="15" customHeight="1" x14ac:dyDescent="0.25">
      <c r="A995" s="91"/>
      <c r="B995" s="91"/>
      <c r="C995" s="91"/>
      <c r="D995" s="91"/>
      <c r="E995" s="420" t="s">
        <v>818</v>
      </c>
      <c r="F995" s="420"/>
      <c r="G995" s="159">
        <v>7.38</v>
      </c>
    </row>
    <row r="996" spans="1:7" ht="15" customHeight="1" x14ac:dyDescent="0.25">
      <c r="A996" s="419" t="s">
        <v>819</v>
      </c>
      <c r="B996" s="419"/>
      <c r="C996" s="154" t="s">
        <v>98</v>
      </c>
      <c r="D996" s="154" t="s">
        <v>99</v>
      </c>
      <c r="E996" s="154" t="s">
        <v>808</v>
      </c>
      <c r="F996" s="154" t="s">
        <v>809</v>
      </c>
      <c r="G996" s="154" t="s">
        <v>79</v>
      </c>
    </row>
    <row r="997" spans="1:7" ht="15" customHeight="1" x14ac:dyDescent="0.25">
      <c r="A997" s="155" t="s">
        <v>1067</v>
      </c>
      <c r="B997" s="156" t="s">
        <v>1068</v>
      </c>
      <c r="C997" s="155" t="s">
        <v>118</v>
      </c>
      <c r="D997" s="155" t="s">
        <v>822</v>
      </c>
      <c r="E997" s="157">
        <v>0.15409999999999999</v>
      </c>
      <c r="F997" s="158">
        <v>24.55</v>
      </c>
      <c r="G997" s="158">
        <v>3.78</v>
      </c>
    </row>
    <row r="998" spans="1:7" ht="15" customHeight="1" x14ac:dyDescent="0.25">
      <c r="A998" s="155" t="s">
        <v>823</v>
      </c>
      <c r="B998" s="156" t="s">
        <v>824</v>
      </c>
      <c r="C998" s="155" t="s">
        <v>118</v>
      </c>
      <c r="D998" s="155" t="s">
        <v>822</v>
      </c>
      <c r="E998" s="157">
        <v>5.1400000000000001E-2</v>
      </c>
      <c r="F998" s="158">
        <v>17.46</v>
      </c>
      <c r="G998" s="158">
        <v>0.89</v>
      </c>
    </row>
    <row r="999" spans="1:7" ht="18" customHeight="1" x14ac:dyDescent="0.25">
      <c r="A999" s="91"/>
      <c r="B999" s="91"/>
      <c r="C999" s="91"/>
      <c r="D999" s="91"/>
      <c r="E999" s="420" t="s">
        <v>825</v>
      </c>
      <c r="F999" s="420"/>
      <c r="G999" s="159">
        <v>4.67</v>
      </c>
    </row>
    <row r="1000" spans="1:7" ht="15" customHeight="1" x14ac:dyDescent="0.25">
      <c r="A1000" s="91"/>
      <c r="B1000" s="91"/>
      <c r="C1000" s="91"/>
      <c r="D1000" s="91"/>
      <c r="E1000" s="421" t="s">
        <v>826</v>
      </c>
      <c r="F1000" s="421"/>
      <c r="G1000" s="94">
        <v>12.05</v>
      </c>
    </row>
    <row r="1001" spans="1:7" ht="9.75" customHeight="1" x14ac:dyDescent="0.25">
      <c r="A1001" s="91"/>
      <c r="B1001" s="91"/>
      <c r="C1001" s="91"/>
      <c r="D1001" s="91"/>
      <c r="E1001" s="422"/>
      <c r="F1001" s="422"/>
      <c r="G1001" s="422"/>
    </row>
    <row r="1002" spans="1:7" ht="19.5" customHeight="1" x14ac:dyDescent="0.25">
      <c r="A1002" s="418" t="s">
        <v>1135</v>
      </c>
      <c r="B1002" s="418"/>
      <c r="C1002" s="418"/>
      <c r="D1002" s="418"/>
      <c r="E1002" s="418"/>
      <c r="F1002" s="418"/>
      <c r="G1002" s="418"/>
    </row>
    <row r="1003" spans="1:7" ht="15" customHeight="1" x14ac:dyDescent="0.25">
      <c r="A1003" s="419" t="s">
        <v>807</v>
      </c>
      <c r="B1003" s="419"/>
      <c r="C1003" s="154" t="s">
        <v>98</v>
      </c>
      <c r="D1003" s="154" t="s">
        <v>99</v>
      </c>
      <c r="E1003" s="154" t="s">
        <v>808</v>
      </c>
      <c r="F1003" s="154" t="s">
        <v>809</v>
      </c>
      <c r="G1003" s="154" t="s">
        <v>79</v>
      </c>
    </row>
    <row r="1004" spans="1:7" ht="15" customHeight="1" x14ac:dyDescent="0.25">
      <c r="A1004" s="155" t="s">
        <v>1136</v>
      </c>
      <c r="B1004" s="156" t="s">
        <v>1137</v>
      </c>
      <c r="C1004" s="155" t="s">
        <v>118</v>
      </c>
      <c r="D1004" s="155" t="s">
        <v>855</v>
      </c>
      <c r="E1004" s="157">
        <v>1.2500000000000001E-2</v>
      </c>
      <c r="F1004" s="158">
        <v>19.8</v>
      </c>
      <c r="G1004" s="158">
        <v>0.24</v>
      </c>
    </row>
    <row r="1005" spans="1:7" ht="15" customHeight="1" x14ac:dyDescent="0.25">
      <c r="A1005" s="155" t="s">
        <v>1138</v>
      </c>
      <c r="B1005" s="156" t="s">
        <v>1139</v>
      </c>
      <c r="C1005" s="155" t="s">
        <v>118</v>
      </c>
      <c r="D1005" s="155" t="s">
        <v>855</v>
      </c>
      <c r="E1005" s="157">
        <v>0.12529999999999999</v>
      </c>
      <c r="F1005" s="158">
        <v>40.81</v>
      </c>
      <c r="G1005" s="158">
        <v>5.1100000000000003</v>
      </c>
    </row>
    <row r="1006" spans="1:7" ht="15" customHeight="1" x14ac:dyDescent="0.25">
      <c r="A1006" s="91"/>
      <c r="B1006" s="91"/>
      <c r="C1006" s="91"/>
      <c r="D1006" s="91"/>
      <c r="E1006" s="420" t="s">
        <v>818</v>
      </c>
      <c r="F1006" s="420"/>
      <c r="G1006" s="159">
        <v>5.35</v>
      </c>
    </row>
    <row r="1007" spans="1:7" ht="15" customHeight="1" x14ac:dyDescent="0.25">
      <c r="A1007" s="419" t="s">
        <v>819</v>
      </c>
      <c r="B1007" s="419"/>
      <c r="C1007" s="154" t="s">
        <v>98</v>
      </c>
      <c r="D1007" s="154" t="s">
        <v>99</v>
      </c>
      <c r="E1007" s="154" t="s">
        <v>808</v>
      </c>
      <c r="F1007" s="154" t="s">
        <v>809</v>
      </c>
      <c r="G1007" s="154" t="s">
        <v>79</v>
      </c>
    </row>
    <row r="1008" spans="1:7" ht="15" customHeight="1" x14ac:dyDescent="0.25">
      <c r="A1008" s="155" t="s">
        <v>1067</v>
      </c>
      <c r="B1008" s="156" t="s">
        <v>1068</v>
      </c>
      <c r="C1008" s="155" t="s">
        <v>118</v>
      </c>
      <c r="D1008" s="155" t="s">
        <v>822</v>
      </c>
      <c r="E1008" s="157">
        <v>0.3805</v>
      </c>
      <c r="F1008" s="158">
        <v>24.55</v>
      </c>
      <c r="G1008" s="158">
        <v>9.34</v>
      </c>
    </row>
    <row r="1009" spans="1:7" ht="18" customHeight="1" x14ac:dyDescent="0.25">
      <c r="A1009" s="91"/>
      <c r="B1009" s="91"/>
      <c r="C1009" s="91"/>
      <c r="D1009" s="91"/>
      <c r="E1009" s="420" t="s">
        <v>825</v>
      </c>
      <c r="F1009" s="420"/>
      <c r="G1009" s="159">
        <v>9.34</v>
      </c>
    </row>
    <row r="1010" spans="1:7" ht="15" customHeight="1" x14ac:dyDescent="0.25">
      <c r="A1010" s="91"/>
      <c r="B1010" s="91"/>
      <c r="C1010" s="91"/>
      <c r="D1010" s="91"/>
      <c r="E1010" s="421" t="s">
        <v>826</v>
      </c>
      <c r="F1010" s="421"/>
      <c r="G1010" s="94">
        <v>14.69</v>
      </c>
    </row>
    <row r="1011" spans="1:7" ht="9.75" customHeight="1" x14ac:dyDescent="0.25">
      <c r="A1011" s="91"/>
      <c r="B1011" s="91"/>
      <c r="C1011" s="91"/>
      <c r="D1011" s="91"/>
      <c r="E1011" s="422"/>
      <c r="F1011" s="422"/>
      <c r="G1011" s="422"/>
    </row>
    <row r="1012" spans="1:7" ht="19.5" customHeight="1" x14ac:dyDescent="0.25">
      <c r="A1012" s="418" t="s">
        <v>1140</v>
      </c>
      <c r="B1012" s="418"/>
      <c r="C1012" s="418"/>
      <c r="D1012" s="418"/>
      <c r="E1012" s="418"/>
      <c r="F1012" s="418"/>
      <c r="G1012" s="418"/>
    </row>
    <row r="1013" spans="1:7" ht="15" customHeight="1" x14ac:dyDescent="0.25">
      <c r="A1013" s="419" t="s">
        <v>838</v>
      </c>
      <c r="B1013" s="419"/>
      <c r="C1013" s="154" t="s">
        <v>98</v>
      </c>
      <c r="D1013" s="154" t="s">
        <v>99</v>
      </c>
      <c r="E1013" s="154" t="s">
        <v>808</v>
      </c>
      <c r="F1013" s="154" t="s">
        <v>809</v>
      </c>
      <c r="G1013" s="154" t="s">
        <v>79</v>
      </c>
    </row>
    <row r="1014" spans="1:7" ht="28.5" customHeight="1" x14ac:dyDescent="0.25">
      <c r="A1014" s="155" t="s">
        <v>1141</v>
      </c>
      <c r="B1014" s="156" t="s">
        <v>1142</v>
      </c>
      <c r="C1014" s="155" t="s">
        <v>118</v>
      </c>
      <c r="D1014" s="155" t="s">
        <v>841</v>
      </c>
      <c r="E1014" s="157">
        <v>0.03</v>
      </c>
      <c r="F1014" s="158">
        <v>0.67</v>
      </c>
      <c r="G1014" s="158">
        <v>0.02</v>
      </c>
    </row>
    <row r="1015" spans="1:7" ht="28.5" customHeight="1" x14ac:dyDescent="0.25">
      <c r="A1015" s="155" t="s">
        <v>845</v>
      </c>
      <c r="B1015" s="156" t="s">
        <v>846</v>
      </c>
      <c r="C1015" s="155" t="s">
        <v>118</v>
      </c>
      <c r="D1015" s="155" t="s">
        <v>844</v>
      </c>
      <c r="E1015" s="157">
        <v>3.2000000000000001E-2</v>
      </c>
      <c r="F1015" s="158">
        <v>10.72</v>
      </c>
      <c r="G1015" s="158">
        <v>0.34</v>
      </c>
    </row>
    <row r="1016" spans="1:7" ht="18" customHeight="1" x14ac:dyDescent="0.25">
      <c r="A1016" s="91"/>
      <c r="B1016" s="91"/>
      <c r="C1016" s="91"/>
      <c r="D1016" s="91"/>
      <c r="E1016" s="420" t="s">
        <v>847</v>
      </c>
      <c r="F1016" s="420"/>
      <c r="G1016" s="159">
        <v>0.36</v>
      </c>
    </row>
    <row r="1017" spans="1:7" ht="15" customHeight="1" x14ac:dyDescent="0.25">
      <c r="A1017" s="419" t="s">
        <v>807</v>
      </c>
      <c r="B1017" s="419"/>
      <c r="C1017" s="154" t="s">
        <v>98</v>
      </c>
      <c r="D1017" s="154" t="s">
        <v>99</v>
      </c>
      <c r="E1017" s="154" t="s">
        <v>808</v>
      </c>
      <c r="F1017" s="154" t="s">
        <v>809</v>
      </c>
      <c r="G1017" s="154" t="s">
        <v>79</v>
      </c>
    </row>
    <row r="1018" spans="1:7" ht="21" customHeight="1" x14ac:dyDescent="0.25">
      <c r="A1018" s="155" t="s">
        <v>1143</v>
      </c>
      <c r="B1018" s="156" t="s">
        <v>1144</v>
      </c>
      <c r="C1018" s="155" t="s">
        <v>118</v>
      </c>
      <c r="D1018" s="155" t="s">
        <v>125</v>
      </c>
      <c r="E1018" s="157">
        <v>1.38</v>
      </c>
      <c r="F1018" s="158">
        <v>63.86</v>
      </c>
      <c r="G1018" s="158">
        <v>88.12</v>
      </c>
    </row>
    <row r="1019" spans="1:7" ht="15" customHeight="1" x14ac:dyDescent="0.25">
      <c r="A1019" s="91"/>
      <c r="B1019" s="91"/>
      <c r="C1019" s="91"/>
      <c r="D1019" s="91"/>
      <c r="E1019" s="420" t="s">
        <v>818</v>
      </c>
      <c r="F1019" s="420"/>
      <c r="G1019" s="159">
        <v>88.12</v>
      </c>
    </row>
    <row r="1020" spans="1:7" ht="15" customHeight="1" x14ac:dyDescent="0.25">
      <c r="A1020" s="419" t="s">
        <v>819</v>
      </c>
      <c r="B1020" s="419"/>
      <c r="C1020" s="154" t="s">
        <v>98</v>
      </c>
      <c r="D1020" s="154" t="s">
        <v>99</v>
      </c>
      <c r="E1020" s="154" t="s">
        <v>808</v>
      </c>
      <c r="F1020" s="154" t="s">
        <v>809</v>
      </c>
      <c r="G1020" s="154" t="s">
        <v>79</v>
      </c>
    </row>
    <row r="1021" spans="1:7" ht="15" customHeight="1" x14ac:dyDescent="0.25">
      <c r="A1021" s="155" t="s">
        <v>828</v>
      </c>
      <c r="B1021" s="156" t="s">
        <v>829</v>
      </c>
      <c r="C1021" s="155" t="s">
        <v>118</v>
      </c>
      <c r="D1021" s="155" t="s">
        <v>822</v>
      </c>
      <c r="E1021" s="157">
        <v>1.9419999999999999</v>
      </c>
      <c r="F1021" s="158">
        <v>24.71</v>
      </c>
      <c r="G1021" s="158">
        <v>47.98</v>
      </c>
    </row>
    <row r="1022" spans="1:7" ht="15" customHeight="1" x14ac:dyDescent="0.25">
      <c r="A1022" s="155" t="s">
        <v>823</v>
      </c>
      <c r="B1022" s="156" t="s">
        <v>824</v>
      </c>
      <c r="C1022" s="155" t="s">
        <v>118</v>
      </c>
      <c r="D1022" s="155" t="s">
        <v>822</v>
      </c>
      <c r="E1022" s="157">
        <v>0.76500000000000001</v>
      </c>
      <c r="F1022" s="158">
        <v>17.46</v>
      </c>
      <c r="G1022" s="158">
        <v>13.35</v>
      </c>
    </row>
    <row r="1023" spans="1:7" ht="18" customHeight="1" x14ac:dyDescent="0.25">
      <c r="A1023" s="91"/>
      <c r="B1023" s="91"/>
      <c r="C1023" s="91"/>
      <c r="D1023" s="91"/>
      <c r="E1023" s="420" t="s">
        <v>825</v>
      </c>
      <c r="F1023" s="420"/>
      <c r="G1023" s="159">
        <v>61.33</v>
      </c>
    </row>
    <row r="1024" spans="1:7" ht="15" customHeight="1" x14ac:dyDescent="0.25">
      <c r="A1024" s="91"/>
      <c r="B1024" s="91"/>
      <c r="C1024" s="91"/>
      <c r="D1024" s="91"/>
      <c r="E1024" s="421" t="s">
        <v>826</v>
      </c>
      <c r="F1024" s="421"/>
      <c r="G1024" s="94">
        <v>149.81</v>
      </c>
    </row>
    <row r="1025" spans="1:7" ht="9.75" customHeight="1" x14ac:dyDescent="0.25">
      <c r="A1025" s="91"/>
      <c r="B1025" s="91"/>
      <c r="C1025" s="91"/>
      <c r="D1025" s="91"/>
      <c r="E1025" s="422"/>
      <c r="F1025" s="422"/>
      <c r="G1025" s="422"/>
    </row>
    <row r="1026" spans="1:7" ht="19.5" customHeight="1" x14ac:dyDescent="0.25">
      <c r="A1026" s="418" t="s">
        <v>1145</v>
      </c>
      <c r="B1026" s="418"/>
      <c r="C1026" s="418"/>
      <c r="D1026" s="418"/>
      <c r="E1026" s="418"/>
      <c r="F1026" s="418"/>
      <c r="G1026" s="418"/>
    </row>
    <row r="1027" spans="1:7" ht="15" customHeight="1" x14ac:dyDescent="0.25">
      <c r="A1027" s="419" t="s">
        <v>807</v>
      </c>
      <c r="B1027" s="419"/>
      <c r="C1027" s="154" t="s">
        <v>98</v>
      </c>
      <c r="D1027" s="154" t="s">
        <v>99</v>
      </c>
      <c r="E1027" s="154" t="s">
        <v>808</v>
      </c>
      <c r="F1027" s="154" t="s">
        <v>809</v>
      </c>
      <c r="G1027" s="154" t="s">
        <v>79</v>
      </c>
    </row>
    <row r="1028" spans="1:7" ht="21" customHeight="1" x14ac:dyDescent="0.25">
      <c r="A1028" s="155" t="s">
        <v>853</v>
      </c>
      <c r="B1028" s="156" t="s">
        <v>854</v>
      </c>
      <c r="C1028" s="155" t="s">
        <v>118</v>
      </c>
      <c r="D1028" s="155" t="s">
        <v>855</v>
      </c>
      <c r="E1028" s="157">
        <v>2.1299999999999999E-2</v>
      </c>
      <c r="F1028" s="158">
        <v>6.38</v>
      </c>
      <c r="G1028" s="158">
        <v>0.13</v>
      </c>
    </row>
    <row r="1029" spans="1:7" ht="15" customHeight="1" x14ac:dyDescent="0.25">
      <c r="A1029" s="155" t="s">
        <v>1146</v>
      </c>
      <c r="B1029" s="156" t="s">
        <v>1147</v>
      </c>
      <c r="C1029" s="155" t="s">
        <v>118</v>
      </c>
      <c r="D1029" s="155" t="s">
        <v>135</v>
      </c>
      <c r="E1029" s="157">
        <v>0.2994</v>
      </c>
      <c r="F1029" s="158">
        <v>15.64</v>
      </c>
      <c r="G1029" s="158">
        <v>4.68</v>
      </c>
    </row>
    <row r="1030" spans="1:7" ht="21" customHeight="1" x14ac:dyDescent="0.25">
      <c r="A1030" s="155" t="s">
        <v>1148</v>
      </c>
      <c r="B1030" s="156" t="s">
        <v>1149</v>
      </c>
      <c r="C1030" s="155" t="s">
        <v>118</v>
      </c>
      <c r="D1030" s="155" t="s">
        <v>119</v>
      </c>
      <c r="E1030" s="157">
        <v>3.125</v>
      </c>
      <c r="F1030" s="158">
        <v>3.66</v>
      </c>
      <c r="G1030" s="158">
        <v>11.43</v>
      </c>
    </row>
    <row r="1031" spans="1:7" ht="21" customHeight="1" x14ac:dyDescent="0.25">
      <c r="A1031" s="155" t="s">
        <v>860</v>
      </c>
      <c r="B1031" s="156" t="s">
        <v>861</v>
      </c>
      <c r="C1031" s="155" t="s">
        <v>118</v>
      </c>
      <c r="D1031" s="155" t="s">
        <v>119</v>
      </c>
      <c r="E1031" s="157">
        <v>2.5</v>
      </c>
      <c r="F1031" s="158">
        <v>2.52</v>
      </c>
      <c r="G1031" s="158">
        <v>6.3</v>
      </c>
    </row>
    <row r="1032" spans="1:7" ht="15" customHeight="1" x14ac:dyDescent="0.25">
      <c r="A1032" s="91"/>
      <c r="B1032" s="91"/>
      <c r="C1032" s="91"/>
      <c r="D1032" s="91"/>
      <c r="E1032" s="420" t="s">
        <v>818</v>
      </c>
      <c r="F1032" s="420"/>
      <c r="G1032" s="159">
        <v>22.54</v>
      </c>
    </row>
    <row r="1033" spans="1:7" ht="15" customHeight="1" x14ac:dyDescent="0.25">
      <c r="A1033" s="419" t="s">
        <v>819</v>
      </c>
      <c r="B1033" s="419"/>
      <c r="C1033" s="154" t="s">
        <v>98</v>
      </c>
      <c r="D1033" s="154" t="s">
        <v>99</v>
      </c>
      <c r="E1033" s="154" t="s">
        <v>808</v>
      </c>
      <c r="F1033" s="154" t="s">
        <v>809</v>
      </c>
      <c r="G1033" s="154" t="s">
        <v>79</v>
      </c>
    </row>
    <row r="1034" spans="1:7" ht="21" customHeight="1" x14ac:dyDescent="0.25">
      <c r="A1034" s="155" t="s">
        <v>820</v>
      </c>
      <c r="B1034" s="156" t="s">
        <v>821</v>
      </c>
      <c r="C1034" s="155" t="s">
        <v>118</v>
      </c>
      <c r="D1034" s="155" t="s">
        <v>822</v>
      </c>
      <c r="E1034" s="157">
        <v>1.6268</v>
      </c>
      <c r="F1034" s="158">
        <v>24.47</v>
      </c>
      <c r="G1034" s="158">
        <v>39.799999999999997</v>
      </c>
    </row>
    <row r="1035" spans="1:7" ht="15" customHeight="1" x14ac:dyDescent="0.25">
      <c r="A1035" s="155" t="s">
        <v>828</v>
      </c>
      <c r="B1035" s="156" t="s">
        <v>829</v>
      </c>
      <c r="C1035" s="155" t="s">
        <v>118</v>
      </c>
      <c r="D1035" s="155" t="s">
        <v>822</v>
      </c>
      <c r="E1035" s="157">
        <v>1.4149</v>
      </c>
      <c r="F1035" s="158">
        <v>24.71</v>
      </c>
      <c r="G1035" s="158">
        <v>34.96</v>
      </c>
    </row>
    <row r="1036" spans="1:7" ht="15" customHeight="1" x14ac:dyDescent="0.25">
      <c r="A1036" s="155" t="s">
        <v>823</v>
      </c>
      <c r="B1036" s="156" t="s">
        <v>824</v>
      </c>
      <c r="C1036" s="155" t="s">
        <v>118</v>
      </c>
      <c r="D1036" s="155" t="s">
        <v>822</v>
      </c>
      <c r="E1036" s="157">
        <v>3.0417000000000001</v>
      </c>
      <c r="F1036" s="158">
        <v>17.46</v>
      </c>
      <c r="G1036" s="158">
        <v>53.1</v>
      </c>
    </row>
    <row r="1037" spans="1:7" ht="18" customHeight="1" x14ac:dyDescent="0.25">
      <c r="A1037" s="91"/>
      <c r="B1037" s="91"/>
      <c r="C1037" s="91"/>
      <c r="D1037" s="91"/>
      <c r="E1037" s="420" t="s">
        <v>825</v>
      </c>
      <c r="F1037" s="420"/>
      <c r="G1037" s="159">
        <v>127.86</v>
      </c>
    </row>
    <row r="1038" spans="1:7" ht="15" customHeight="1" x14ac:dyDescent="0.25">
      <c r="A1038" s="419" t="s">
        <v>830</v>
      </c>
      <c r="B1038" s="419"/>
      <c r="C1038" s="154" t="s">
        <v>98</v>
      </c>
      <c r="D1038" s="154" t="s">
        <v>99</v>
      </c>
      <c r="E1038" s="154" t="s">
        <v>808</v>
      </c>
      <c r="F1038" s="154" t="s">
        <v>809</v>
      </c>
      <c r="G1038" s="154" t="s">
        <v>79</v>
      </c>
    </row>
    <row r="1039" spans="1:7" ht="28.5" customHeight="1" x14ac:dyDescent="0.25">
      <c r="A1039" s="155" t="s">
        <v>954</v>
      </c>
      <c r="B1039" s="156" t="s">
        <v>955</v>
      </c>
      <c r="C1039" s="155" t="s">
        <v>118</v>
      </c>
      <c r="D1039" s="155" t="s">
        <v>125</v>
      </c>
      <c r="E1039" s="157">
        <v>1.2315</v>
      </c>
      <c r="F1039" s="158">
        <v>435.04</v>
      </c>
      <c r="G1039" s="158">
        <v>535.75</v>
      </c>
    </row>
    <row r="1040" spans="1:7" ht="15" customHeight="1" x14ac:dyDescent="0.25">
      <c r="A1040" s="91"/>
      <c r="B1040" s="91"/>
      <c r="C1040" s="91"/>
      <c r="D1040" s="91"/>
      <c r="E1040" s="420" t="s">
        <v>835</v>
      </c>
      <c r="F1040" s="420"/>
      <c r="G1040" s="159">
        <v>535.75</v>
      </c>
    </row>
    <row r="1041" spans="1:7" ht="15" customHeight="1" x14ac:dyDescent="0.25">
      <c r="A1041" s="91"/>
      <c r="B1041" s="91"/>
      <c r="C1041" s="91"/>
      <c r="D1041" s="91"/>
      <c r="E1041" s="421" t="s">
        <v>826</v>
      </c>
      <c r="F1041" s="421"/>
      <c r="G1041" s="94">
        <v>686.15</v>
      </c>
    </row>
    <row r="1042" spans="1:7" ht="9.75" customHeight="1" x14ac:dyDescent="0.25">
      <c r="A1042" s="91"/>
      <c r="B1042" s="91"/>
      <c r="C1042" s="91"/>
      <c r="D1042" s="91"/>
      <c r="E1042" s="422"/>
      <c r="F1042" s="422"/>
      <c r="G1042" s="422"/>
    </row>
    <row r="1043" spans="1:7" ht="19.5" customHeight="1" x14ac:dyDescent="0.25">
      <c r="A1043" s="418" t="s">
        <v>1150</v>
      </c>
      <c r="B1043" s="418"/>
      <c r="C1043" s="418"/>
      <c r="D1043" s="418"/>
      <c r="E1043" s="418"/>
      <c r="F1043" s="418"/>
      <c r="G1043" s="418"/>
    </row>
    <row r="1044" spans="1:7" ht="15" customHeight="1" x14ac:dyDescent="0.25">
      <c r="A1044" s="419" t="s">
        <v>838</v>
      </c>
      <c r="B1044" s="419"/>
      <c r="C1044" s="154" t="s">
        <v>98</v>
      </c>
      <c r="D1044" s="154" t="s">
        <v>99</v>
      </c>
      <c r="E1044" s="154" t="s">
        <v>808</v>
      </c>
      <c r="F1044" s="154" t="s">
        <v>809</v>
      </c>
      <c r="G1044" s="154" t="s">
        <v>79</v>
      </c>
    </row>
    <row r="1045" spans="1:7" ht="28.5" customHeight="1" x14ac:dyDescent="0.25">
      <c r="A1045" s="155" t="s">
        <v>1141</v>
      </c>
      <c r="B1045" s="156" t="s">
        <v>1142</v>
      </c>
      <c r="C1045" s="155" t="s">
        <v>118</v>
      </c>
      <c r="D1045" s="155" t="s">
        <v>841</v>
      </c>
      <c r="E1045" s="157">
        <v>0.03</v>
      </c>
      <c r="F1045" s="158">
        <v>0.67</v>
      </c>
      <c r="G1045" s="158">
        <v>0.02</v>
      </c>
    </row>
    <row r="1046" spans="1:7" ht="28.5" customHeight="1" x14ac:dyDescent="0.25">
      <c r="A1046" s="155" t="s">
        <v>845</v>
      </c>
      <c r="B1046" s="156" t="s">
        <v>846</v>
      </c>
      <c r="C1046" s="155" t="s">
        <v>118</v>
      </c>
      <c r="D1046" s="155" t="s">
        <v>844</v>
      </c>
      <c r="E1046" s="157">
        <v>3.2000000000000001E-2</v>
      </c>
      <c r="F1046" s="158">
        <v>10.72</v>
      </c>
      <c r="G1046" s="158">
        <v>0.34</v>
      </c>
    </row>
    <row r="1047" spans="1:7" ht="18" customHeight="1" x14ac:dyDescent="0.25">
      <c r="A1047" s="91"/>
      <c r="B1047" s="91"/>
      <c r="C1047" s="91"/>
      <c r="D1047" s="91"/>
      <c r="E1047" s="420" t="s">
        <v>847</v>
      </c>
      <c r="F1047" s="420"/>
      <c r="G1047" s="159">
        <v>0.36</v>
      </c>
    </row>
    <row r="1048" spans="1:7" ht="15" customHeight="1" x14ac:dyDescent="0.25">
      <c r="A1048" s="419" t="s">
        <v>807</v>
      </c>
      <c r="B1048" s="419"/>
      <c r="C1048" s="154" t="s">
        <v>98</v>
      </c>
      <c r="D1048" s="154" t="s">
        <v>99</v>
      </c>
      <c r="E1048" s="154" t="s">
        <v>808</v>
      </c>
      <c r="F1048" s="154" t="s">
        <v>809</v>
      </c>
      <c r="G1048" s="154" t="s">
        <v>79</v>
      </c>
    </row>
    <row r="1049" spans="1:7" ht="21" customHeight="1" x14ac:dyDescent="0.25">
      <c r="A1049" s="155" t="s">
        <v>1143</v>
      </c>
      <c r="B1049" s="156" t="s">
        <v>1144</v>
      </c>
      <c r="C1049" s="155" t="s">
        <v>118</v>
      </c>
      <c r="D1049" s="155" t="s">
        <v>125</v>
      </c>
      <c r="E1049" s="157">
        <v>1.38</v>
      </c>
      <c r="F1049" s="158">
        <v>63.86</v>
      </c>
      <c r="G1049" s="158">
        <v>88.12</v>
      </c>
    </row>
    <row r="1050" spans="1:7" ht="15" customHeight="1" x14ac:dyDescent="0.25">
      <c r="A1050" s="91"/>
      <c r="B1050" s="91"/>
      <c r="C1050" s="91"/>
      <c r="D1050" s="91"/>
      <c r="E1050" s="420" t="s">
        <v>818</v>
      </c>
      <c r="F1050" s="420"/>
      <c r="G1050" s="159">
        <v>88.12</v>
      </c>
    </row>
    <row r="1051" spans="1:7" ht="15" customHeight="1" x14ac:dyDescent="0.25">
      <c r="A1051" s="419" t="s">
        <v>819</v>
      </c>
      <c r="B1051" s="419"/>
      <c r="C1051" s="154" t="s">
        <v>98</v>
      </c>
      <c r="D1051" s="154" t="s">
        <v>99</v>
      </c>
      <c r="E1051" s="154" t="s">
        <v>808</v>
      </c>
      <c r="F1051" s="154" t="s">
        <v>809</v>
      </c>
      <c r="G1051" s="154" t="s">
        <v>79</v>
      </c>
    </row>
    <row r="1052" spans="1:7" ht="15" customHeight="1" x14ac:dyDescent="0.25">
      <c r="A1052" s="155" t="s">
        <v>828</v>
      </c>
      <c r="B1052" s="156" t="s">
        <v>829</v>
      </c>
      <c r="C1052" s="155" t="s">
        <v>118</v>
      </c>
      <c r="D1052" s="155" t="s">
        <v>822</v>
      </c>
      <c r="E1052" s="157">
        <v>1.9419999999999999</v>
      </c>
      <c r="F1052" s="158">
        <v>24.71</v>
      </c>
      <c r="G1052" s="158">
        <v>47.98</v>
      </c>
    </row>
    <row r="1053" spans="1:7" ht="15" customHeight="1" x14ac:dyDescent="0.25">
      <c r="A1053" s="155" t="s">
        <v>823</v>
      </c>
      <c r="B1053" s="156" t="s">
        <v>824</v>
      </c>
      <c r="C1053" s="155" t="s">
        <v>118</v>
      </c>
      <c r="D1053" s="155" t="s">
        <v>822</v>
      </c>
      <c r="E1053" s="157">
        <v>0.76500000000000001</v>
      </c>
      <c r="F1053" s="158">
        <v>17.46</v>
      </c>
      <c r="G1053" s="158">
        <v>13.35</v>
      </c>
    </row>
    <row r="1054" spans="1:7" ht="18" customHeight="1" x14ac:dyDescent="0.25">
      <c r="A1054" s="91"/>
      <c r="B1054" s="91"/>
      <c r="C1054" s="91"/>
      <c r="D1054" s="91"/>
      <c r="E1054" s="420" t="s">
        <v>825</v>
      </c>
      <c r="F1054" s="420"/>
      <c r="G1054" s="159">
        <v>61.33</v>
      </c>
    </row>
    <row r="1055" spans="1:7" ht="15" customHeight="1" x14ac:dyDescent="0.25">
      <c r="A1055" s="91"/>
      <c r="B1055" s="91"/>
      <c r="C1055" s="91"/>
      <c r="D1055" s="91"/>
      <c r="E1055" s="421" t="s">
        <v>826</v>
      </c>
      <c r="F1055" s="421"/>
      <c r="G1055" s="94">
        <v>149.81</v>
      </c>
    </row>
    <row r="1056" spans="1:7" ht="9.75" customHeight="1" x14ac:dyDescent="0.25">
      <c r="A1056" s="91"/>
      <c r="B1056" s="91"/>
      <c r="C1056" s="91"/>
      <c r="D1056" s="91"/>
      <c r="E1056" s="422"/>
      <c r="F1056" s="422"/>
      <c r="G1056" s="422"/>
    </row>
    <row r="1057" spans="1:7" ht="19.5" customHeight="1" x14ac:dyDescent="0.25">
      <c r="A1057" s="418" t="s">
        <v>1151</v>
      </c>
      <c r="B1057" s="418"/>
      <c r="C1057" s="418"/>
      <c r="D1057" s="418"/>
      <c r="E1057" s="418"/>
      <c r="F1057" s="418"/>
      <c r="G1057" s="418"/>
    </row>
    <row r="1058" spans="1:7" ht="15" customHeight="1" x14ac:dyDescent="0.25">
      <c r="A1058" s="419" t="s">
        <v>819</v>
      </c>
      <c r="B1058" s="419"/>
      <c r="C1058" s="154" t="s">
        <v>98</v>
      </c>
      <c r="D1058" s="154" t="s">
        <v>99</v>
      </c>
      <c r="E1058" s="154" t="s">
        <v>808</v>
      </c>
      <c r="F1058" s="154" t="s">
        <v>809</v>
      </c>
      <c r="G1058" s="154" t="s">
        <v>79</v>
      </c>
    </row>
    <row r="1059" spans="1:7" ht="15" customHeight="1" x14ac:dyDescent="0.25">
      <c r="A1059" s="155" t="s">
        <v>828</v>
      </c>
      <c r="B1059" s="156" t="s">
        <v>829</v>
      </c>
      <c r="C1059" s="155" t="s">
        <v>118</v>
      </c>
      <c r="D1059" s="155" t="s">
        <v>822</v>
      </c>
      <c r="E1059" s="157">
        <v>0.25414999999999999</v>
      </c>
      <c r="F1059" s="158">
        <v>24.71</v>
      </c>
      <c r="G1059" s="158">
        <v>6.28</v>
      </c>
    </row>
    <row r="1060" spans="1:7" ht="15" customHeight="1" x14ac:dyDescent="0.25">
      <c r="A1060" s="155" t="s">
        <v>823</v>
      </c>
      <c r="B1060" s="156" t="s">
        <v>824</v>
      </c>
      <c r="C1060" s="155" t="s">
        <v>118</v>
      </c>
      <c r="D1060" s="155" t="s">
        <v>822</v>
      </c>
      <c r="E1060" s="157">
        <v>9.1899999999999996E-2</v>
      </c>
      <c r="F1060" s="158">
        <v>17.46</v>
      </c>
      <c r="G1060" s="158">
        <v>1.6</v>
      </c>
    </row>
    <row r="1061" spans="1:7" ht="18" customHeight="1" x14ac:dyDescent="0.25">
      <c r="A1061" s="91"/>
      <c r="B1061" s="91"/>
      <c r="C1061" s="91"/>
      <c r="D1061" s="91"/>
      <c r="E1061" s="420" t="s">
        <v>825</v>
      </c>
      <c r="F1061" s="420"/>
      <c r="G1061" s="159">
        <v>7.88</v>
      </c>
    </row>
    <row r="1062" spans="1:7" ht="15" customHeight="1" x14ac:dyDescent="0.25">
      <c r="A1062" s="419" t="s">
        <v>830</v>
      </c>
      <c r="B1062" s="419"/>
      <c r="C1062" s="154" t="s">
        <v>98</v>
      </c>
      <c r="D1062" s="154" t="s">
        <v>99</v>
      </c>
      <c r="E1062" s="154" t="s">
        <v>808</v>
      </c>
      <c r="F1062" s="154" t="s">
        <v>809</v>
      </c>
      <c r="G1062" s="154" t="s">
        <v>79</v>
      </c>
    </row>
    <row r="1063" spans="1:7" ht="28.5" customHeight="1" x14ac:dyDescent="0.25">
      <c r="A1063" s="155" t="s">
        <v>1152</v>
      </c>
      <c r="B1063" s="156" t="s">
        <v>1153</v>
      </c>
      <c r="C1063" s="155" t="s">
        <v>118</v>
      </c>
      <c r="D1063" s="155" t="s">
        <v>125</v>
      </c>
      <c r="E1063" s="157">
        <v>6.9000000000000006E-2</v>
      </c>
      <c r="F1063" s="158">
        <v>356.23</v>
      </c>
      <c r="G1063" s="158">
        <v>24.57</v>
      </c>
    </row>
    <row r="1064" spans="1:7" ht="15" customHeight="1" x14ac:dyDescent="0.25">
      <c r="A1064" s="91"/>
      <c r="B1064" s="91"/>
      <c r="C1064" s="91"/>
      <c r="D1064" s="91"/>
      <c r="E1064" s="420" t="s">
        <v>835</v>
      </c>
      <c r="F1064" s="420"/>
      <c r="G1064" s="159">
        <v>24.57</v>
      </c>
    </row>
    <row r="1065" spans="1:7" ht="15" customHeight="1" x14ac:dyDescent="0.25">
      <c r="A1065" s="91"/>
      <c r="B1065" s="91"/>
      <c r="C1065" s="91"/>
      <c r="D1065" s="91"/>
      <c r="E1065" s="421" t="s">
        <v>826</v>
      </c>
      <c r="F1065" s="421"/>
      <c r="G1065" s="94">
        <v>32.450000000000003</v>
      </c>
    </row>
    <row r="1066" spans="1:7" ht="9.75" customHeight="1" x14ac:dyDescent="0.25">
      <c r="A1066" s="91"/>
      <c r="B1066" s="91"/>
      <c r="C1066" s="91"/>
      <c r="D1066" s="91"/>
      <c r="E1066" s="422"/>
      <c r="F1066" s="422"/>
      <c r="G1066" s="422"/>
    </row>
    <row r="1067" spans="1:7" ht="19.5" customHeight="1" x14ac:dyDescent="0.25">
      <c r="A1067" s="418" t="s">
        <v>1154</v>
      </c>
      <c r="B1067" s="418"/>
      <c r="C1067" s="418"/>
      <c r="D1067" s="418"/>
      <c r="E1067" s="418"/>
      <c r="F1067" s="418"/>
      <c r="G1067" s="418"/>
    </row>
    <row r="1068" spans="1:7" ht="15" customHeight="1" x14ac:dyDescent="0.25">
      <c r="A1068" s="419" t="s">
        <v>807</v>
      </c>
      <c r="B1068" s="419"/>
      <c r="C1068" s="154" t="s">
        <v>98</v>
      </c>
      <c r="D1068" s="154" t="s">
        <v>99</v>
      </c>
      <c r="E1068" s="154" t="s">
        <v>808</v>
      </c>
      <c r="F1068" s="154" t="s">
        <v>809</v>
      </c>
      <c r="G1068" s="154" t="s">
        <v>79</v>
      </c>
    </row>
    <row r="1069" spans="1:7" ht="21" customHeight="1" x14ac:dyDescent="0.25">
      <c r="A1069" s="155" t="s">
        <v>1155</v>
      </c>
      <c r="B1069" s="156" t="s">
        <v>1156</v>
      </c>
      <c r="C1069" s="155" t="s">
        <v>118</v>
      </c>
      <c r="D1069" s="155" t="s">
        <v>855</v>
      </c>
      <c r="E1069" s="157">
        <v>0.21</v>
      </c>
      <c r="F1069" s="158">
        <v>15.93</v>
      </c>
      <c r="G1069" s="158">
        <v>3.34</v>
      </c>
    </row>
    <row r="1070" spans="1:7" ht="15" customHeight="1" x14ac:dyDescent="0.25">
      <c r="A1070" s="155" t="s">
        <v>885</v>
      </c>
      <c r="B1070" s="156" t="s">
        <v>886</v>
      </c>
      <c r="C1070" s="155" t="s">
        <v>118</v>
      </c>
      <c r="D1070" s="155" t="s">
        <v>135</v>
      </c>
      <c r="E1070" s="157">
        <v>0.5</v>
      </c>
      <c r="F1070" s="158">
        <v>0.7</v>
      </c>
      <c r="G1070" s="158">
        <v>0.35</v>
      </c>
    </row>
    <row r="1071" spans="1:7" ht="15" customHeight="1" x14ac:dyDescent="0.25">
      <c r="A1071" s="91"/>
      <c r="B1071" s="91"/>
      <c r="C1071" s="91"/>
      <c r="D1071" s="91"/>
      <c r="E1071" s="420" t="s">
        <v>818</v>
      </c>
      <c r="F1071" s="420"/>
      <c r="G1071" s="159">
        <v>3.69</v>
      </c>
    </row>
    <row r="1072" spans="1:7" ht="15" customHeight="1" x14ac:dyDescent="0.25">
      <c r="A1072" s="419" t="s">
        <v>819</v>
      </c>
      <c r="B1072" s="419"/>
      <c r="C1072" s="154" t="s">
        <v>98</v>
      </c>
      <c r="D1072" s="154" t="s">
        <v>99</v>
      </c>
      <c r="E1072" s="154" t="s">
        <v>808</v>
      </c>
      <c r="F1072" s="154" t="s">
        <v>809</v>
      </c>
      <c r="G1072" s="154" t="s">
        <v>79</v>
      </c>
    </row>
    <row r="1073" spans="1:7" ht="15" customHeight="1" x14ac:dyDescent="0.25">
      <c r="A1073" s="155" t="s">
        <v>828</v>
      </c>
      <c r="B1073" s="156" t="s">
        <v>829</v>
      </c>
      <c r="C1073" s="155" t="s">
        <v>118</v>
      </c>
      <c r="D1073" s="155" t="s">
        <v>822</v>
      </c>
      <c r="E1073" s="157">
        <v>0.214</v>
      </c>
      <c r="F1073" s="158">
        <v>24.71</v>
      </c>
      <c r="G1073" s="158">
        <v>5.28</v>
      </c>
    </row>
    <row r="1074" spans="1:7" ht="15" customHeight="1" x14ac:dyDescent="0.25">
      <c r="A1074" s="155" t="s">
        <v>823</v>
      </c>
      <c r="B1074" s="156" t="s">
        <v>824</v>
      </c>
      <c r="C1074" s="155" t="s">
        <v>118</v>
      </c>
      <c r="D1074" s="155" t="s">
        <v>822</v>
      </c>
      <c r="E1074" s="157">
        <v>0.107</v>
      </c>
      <c r="F1074" s="158">
        <v>17.46</v>
      </c>
      <c r="G1074" s="158">
        <v>1.86</v>
      </c>
    </row>
    <row r="1075" spans="1:7" ht="18" customHeight="1" x14ac:dyDescent="0.25">
      <c r="A1075" s="91"/>
      <c r="B1075" s="91"/>
      <c r="C1075" s="91"/>
      <c r="D1075" s="91"/>
      <c r="E1075" s="420" t="s">
        <v>825</v>
      </c>
      <c r="F1075" s="420"/>
      <c r="G1075" s="159">
        <v>7.14</v>
      </c>
    </row>
    <row r="1076" spans="1:7" ht="15" customHeight="1" x14ac:dyDescent="0.25">
      <c r="A1076" s="419" t="s">
        <v>830</v>
      </c>
      <c r="B1076" s="419"/>
      <c r="C1076" s="154" t="s">
        <v>98</v>
      </c>
      <c r="D1076" s="154" t="s">
        <v>99</v>
      </c>
      <c r="E1076" s="154" t="s">
        <v>808</v>
      </c>
      <c r="F1076" s="154" t="s">
        <v>809</v>
      </c>
      <c r="G1076" s="154" t="s">
        <v>79</v>
      </c>
    </row>
    <row r="1077" spans="1:7" ht="28.5" customHeight="1" x14ac:dyDescent="0.25">
      <c r="A1077" s="155" t="s">
        <v>1157</v>
      </c>
      <c r="B1077" s="156" t="s">
        <v>1158</v>
      </c>
      <c r="C1077" s="155" t="s">
        <v>118</v>
      </c>
      <c r="D1077" s="155" t="s">
        <v>125</v>
      </c>
      <c r="E1077" s="157">
        <v>3.1E-2</v>
      </c>
      <c r="F1077" s="158">
        <v>595.34</v>
      </c>
      <c r="G1077" s="158">
        <v>18.45</v>
      </c>
    </row>
    <row r="1078" spans="1:7" ht="15" customHeight="1" x14ac:dyDescent="0.25">
      <c r="A1078" s="91"/>
      <c r="B1078" s="91"/>
      <c r="C1078" s="91"/>
      <c r="D1078" s="91"/>
      <c r="E1078" s="420" t="s">
        <v>835</v>
      </c>
      <c r="F1078" s="420"/>
      <c r="G1078" s="159">
        <v>18.45</v>
      </c>
    </row>
    <row r="1079" spans="1:7" ht="15" customHeight="1" x14ac:dyDescent="0.25">
      <c r="A1079" s="91"/>
      <c r="B1079" s="91"/>
      <c r="C1079" s="91"/>
      <c r="D1079" s="91"/>
      <c r="E1079" s="421" t="s">
        <v>826</v>
      </c>
      <c r="F1079" s="421"/>
      <c r="G1079" s="94">
        <v>29.28</v>
      </c>
    </row>
    <row r="1080" spans="1:7" ht="9.75" customHeight="1" x14ac:dyDescent="0.25">
      <c r="A1080" s="91"/>
      <c r="B1080" s="91"/>
      <c r="C1080" s="91"/>
      <c r="D1080" s="91"/>
      <c r="E1080" s="422"/>
      <c r="F1080" s="422"/>
      <c r="G1080" s="422"/>
    </row>
    <row r="1081" spans="1:7" ht="19.5" customHeight="1" x14ac:dyDescent="0.25">
      <c r="A1081" s="418" t="s">
        <v>1159</v>
      </c>
      <c r="B1081" s="418"/>
      <c r="C1081" s="418"/>
      <c r="D1081" s="418"/>
      <c r="E1081" s="418"/>
      <c r="F1081" s="418"/>
      <c r="G1081" s="418"/>
    </row>
    <row r="1082" spans="1:7" ht="15" customHeight="1" x14ac:dyDescent="0.25">
      <c r="A1082" s="419" t="s">
        <v>807</v>
      </c>
      <c r="B1082" s="419"/>
      <c r="C1082" s="154" t="s">
        <v>98</v>
      </c>
      <c r="D1082" s="154" t="s">
        <v>99</v>
      </c>
      <c r="E1082" s="154" t="s">
        <v>808</v>
      </c>
      <c r="F1082" s="154" t="s">
        <v>809</v>
      </c>
      <c r="G1082" s="154" t="s">
        <v>79</v>
      </c>
    </row>
    <row r="1083" spans="1:7" ht="15" customHeight="1" x14ac:dyDescent="0.25">
      <c r="A1083" s="155" t="s">
        <v>1085</v>
      </c>
      <c r="B1083" s="156" t="s">
        <v>1086</v>
      </c>
      <c r="C1083" s="155" t="s">
        <v>118</v>
      </c>
      <c r="D1083" s="155" t="s">
        <v>135</v>
      </c>
      <c r="E1083" s="157">
        <v>9.1325000000000003</v>
      </c>
      <c r="F1083" s="158">
        <v>0.76</v>
      </c>
      <c r="G1083" s="158">
        <v>6.94</v>
      </c>
    </row>
    <row r="1084" spans="1:7" ht="21" customHeight="1" x14ac:dyDescent="0.25">
      <c r="A1084" s="155" t="s">
        <v>1160</v>
      </c>
      <c r="B1084" s="156" t="s">
        <v>1161</v>
      </c>
      <c r="C1084" s="155" t="s">
        <v>118</v>
      </c>
      <c r="D1084" s="155" t="s">
        <v>112</v>
      </c>
      <c r="E1084" s="157">
        <v>1.0570999999999999</v>
      </c>
      <c r="F1084" s="158">
        <v>33.89</v>
      </c>
      <c r="G1084" s="158">
        <v>35.82</v>
      </c>
    </row>
    <row r="1085" spans="1:7" ht="15" customHeight="1" x14ac:dyDescent="0.25">
      <c r="A1085" s="155" t="s">
        <v>1087</v>
      </c>
      <c r="B1085" s="156" t="s">
        <v>1088</v>
      </c>
      <c r="C1085" s="155" t="s">
        <v>118</v>
      </c>
      <c r="D1085" s="155" t="s">
        <v>135</v>
      </c>
      <c r="E1085" s="157">
        <v>0.24099999999999999</v>
      </c>
      <c r="F1085" s="158">
        <v>4.46</v>
      </c>
      <c r="G1085" s="158">
        <v>1.07</v>
      </c>
    </row>
    <row r="1086" spans="1:7" ht="15" customHeight="1" x14ac:dyDescent="0.25">
      <c r="A1086" s="91"/>
      <c r="B1086" s="91"/>
      <c r="C1086" s="91"/>
      <c r="D1086" s="91"/>
      <c r="E1086" s="420" t="s">
        <v>818</v>
      </c>
      <c r="F1086" s="420"/>
      <c r="G1086" s="159">
        <v>43.83</v>
      </c>
    </row>
    <row r="1087" spans="1:7" ht="15" customHeight="1" x14ac:dyDescent="0.25">
      <c r="A1087" s="419" t="s">
        <v>819</v>
      </c>
      <c r="B1087" s="419"/>
      <c r="C1087" s="154" t="s">
        <v>98</v>
      </c>
      <c r="D1087" s="154" t="s">
        <v>99</v>
      </c>
      <c r="E1087" s="154" t="s">
        <v>808</v>
      </c>
      <c r="F1087" s="154" t="s">
        <v>809</v>
      </c>
      <c r="G1087" s="154" t="s">
        <v>79</v>
      </c>
    </row>
    <row r="1088" spans="1:7" ht="21" customHeight="1" x14ac:dyDescent="0.25">
      <c r="A1088" s="155" t="s">
        <v>1091</v>
      </c>
      <c r="B1088" s="156" t="s">
        <v>1092</v>
      </c>
      <c r="C1088" s="155" t="s">
        <v>118</v>
      </c>
      <c r="D1088" s="155" t="s">
        <v>822</v>
      </c>
      <c r="E1088" s="157">
        <v>0.24110000000000001</v>
      </c>
      <c r="F1088" s="158">
        <v>24.55</v>
      </c>
      <c r="G1088" s="158">
        <v>5.91</v>
      </c>
    </row>
    <row r="1089" spans="1:7" ht="15" customHeight="1" x14ac:dyDescent="0.25">
      <c r="A1089" s="155" t="s">
        <v>823</v>
      </c>
      <c r="B1089" s="156" t="s">
        <v>824</v>
      </c>
      <c r="C1089" s="155" t="s">
        <v>118</v>
      </c>
      <c r="D1089" s="155" t="s">
        <v>822</v>
      </c>
      <c r="E1089" s="157">
        <v>0.129</v>
      </c>
      <c r="F1089" s="158">
        <v>17.46</v>
      </c>
      <c r="G1089" s="158">
        <v>2.25</v>
      </c>
    </row>
    <row r="1090" spans="1:7" ht="18" customHeight="1" x14ac:dyDescent="0.25">
      <c r="A1090" s="91"/>
      <c r="B1090" s="91"/>
      <c r="C1090" s="91"/>
      <c r="D1090" s="91"/>
      <c r="E1090" s="420" t="s">
        <v>825</v>
      </c>
      <c r="F1090" s="420"/>
      <c r="G1090" s="159">
        <v>8.16</v>
      </c>
    </row>
    <row r="1091" spans="1:7" ht="15" customHeight="1" x14ac:dyDescent="0.25">
      <c r="A1091" s="91"/>
      <c r="B1091" s="91"/>
      <c r="C1091" s="91"/>
      <c r="D1091" s="91"/>
      <c r="E1091" s="421" t="s">
        <v>826</v>
      </c>
      <c r="F1091" s="421"/>
      <c r="G1091" s="94">
        <v>51.99</v>
      </c>
    </row>
    <row r="1092" spans="1:7" ht="9.75" customHeight="1" x14ac:dyDescent="0.25">
      <c r="A1092" s="91"/>
      <c r="B1092" s="91"/>
      <c r="C1092" s="91"/>
      <c r="D1092" s="91"/>
      <c r="E1092" s="422"/>
      <c r="F1092" s="422"/>
      <c r="G1092" s="422"/>
    </row>
    <row r="1093" spans="1:7" ht="19.5" customHeight="1" x14ac:dyDescent="0.25">
      <c r="A1093" s="418" t="s">
        <v>1162</v>
      </c>
      <c r="B1093" s="418"/>
      <c r="C1093" s="418"/>
      <c r="D1093" s="418"/>
      <c r="E1093" s="418"/>
      <c r="F1093" s="418"/>
      <c r="G1093" s="418"/>
    </row>
    <row r="1094" spans="1:7" ht="15" customHeight="1" x14ac:dyDescent="0.25">
      <c r="A1094" s="419" t="s">
        <v>807</v>
      </c>
      <c r="B1094" s="419"/>
      <c r="C1094" s="154" t="s">
        <v>98</v>
      </c>
      <c r="D1094" s="154" t="s">
        <v>99</v>
      </c>
      <c r="E1094" s="154" t="s">
        <v>808</v>
      </c>
      <c r="F1094" s="154" t="s">
        <v>809</v>
      </c>
      <c r="G1094" s="154" t="s">
        <v>79</v>
      </c>
    </row>
    <row r="1095" spans="1:7" ht="15" customHeight="1" x14ac:dyDescent="0.25">
      <c r="A1095" s="155" t="s">
        <v>1085</v>
      </c>
      <c r="B1095" s="156" t="s">
        <v>1086</v>
      </c>
      <c r="C1095" s="155" t="s">
        <v>118</v>
      </c>
      <c r="D1095" s="155" t="s">
        <v>135</v>
      </c>
      <c r="E1095" s="157">
        <v>0.63919999999999999</v>
      </c>
      <c r="F1095" s="158">
        <v>0.76</v>
      </c>
      <c r="G1095" s="158">
        <v>0.48</v>
      </c>
    </row>
    <row r="1096" spans="1:7" ht="21" customHeight="1" x14ac:dyDescent="0.25">
      <c r="A1096" s="155" t="s">
        <v>1160</v>
      </c>
      <c r="B1096" s="156" t="s">
        <v>1161</v>
      </c>
      <c r="C1096" s="155" t="s">
        <v>118</v>
      </c>
      <c r="D1096" s="155" t="s">
        <v>112</v>
      </c>
      <c r="E1096" s="157">
        <v>0.1225</v>
      </c>
      <c r="F1096" s="158">
        <v>33.89</v>
      </c>
      <c r="G1096" s="158">
        <v>4.1500000000000004</v>
      </c>
    </row>
    <row r="1097" spans="1:7" ht="15" customHeight="1" x14ac:dyDescent="0.25">
      <c r="A1097" s="155" t="s">
        <v>1087</v>
      </c>
      <c r="B1097" s="156" t="s">
        <v>1088</v>
      </c>
      <c r="C1097" s="155" t="s">
        <v>118</v>
      </c>
      <c r="D1097" s="155" t="s">
        <v>135</v>
      </c>
      <c r="E1097" s="157">
        <v>9.1999999999999998E-2</v>
      </c>
      <c r="F1097" s="158">
        <v>4.46</v>
      </c>
      <c r="G1097" s="158">
        <v>0.41</v>
      </c>
    </row>
    <row r="1098" spans="1:7" ht="15" customHeight="1" x14ac:dyDescent="0.25">
      <c r="A1098" s="91"/>
      <c r="B1098" s="91"/>
      <c r="C1098" s="91"/>
      <c r="D1098" s="91"/>
      <c r="E1098" s="420" t="s">
        <v>818</v>
      </c>
      <c r="F1098" s="420"/>
      <c r="G1098" s="159">
        <v>5.04</v>
      </c>
    </row>
    <row r="1099" spans="1:7" ht="15" customHeight="1" x14ac:dyDescent="0.25">
      <c r="A1099" s="419" t="s">
        <v>819</v>
      </c>
      <c r="B1099" s="419"/>
      <c r="C1099" s="154" t="s">
        <v>98</v>
      </c>
      <c r="D1099" s="154" t="s">
        <v>99</v>
      </c>
      <c r="E1099" s="154" t="s">
        <v>808</v>
      </c>
      <c r="F1099" s="154" t="s">
        <v>809</v>
      </c>
      <c r="G1099" s="154" t="s">
        <v>79</v>
      </c>
    </row>
    <row r="1100" spans="1:7" ht="21" customHeight="1" x14ac:dyDescent="0.25">
      <c r="A1100" s="155" t="s">
        <v>1091</v>
      </c>
      <c r="B1100" s="156" t="s">
        <v>1092</v>
      </c>
      <c r="C1100" s="155" t="s">
        <v>118</v>
      </c>
      <c r="D1100" s="155" t="s">
        <v>822</v>
      </c>
      <c r="E1100" s="157">
        <v>7.2599999999999998E-2</v>
      </c>
      <c r="F1100" s="158">
        <v>24.55</v>
      </c>
      <c r="G1100" s="158">
        <v>1.78</v>
      </c>
    </row>
    <row r="1101" spans="1:7" ht="15" customHeight="1" x14ac:dyDescent="0.25">
      <c r="A1101" s="155" t="s">
        <v>823</v>
      </c>
      <c r="B1101" s="156" t="s">
        <v>824</v>
      </c>
      <c r="C1101" s="155" t="s">
        <v>118</v>
      </c>
      <c r="D1101" s="155" t="s">
        <v>822</v>
      </c>
      <c r="E1101" s="157">
        <v>2.86E-2</v>
      </c>
      <c r="F1101" s="158">
        <v>17.46</v>
      </c>
      <c r="G1101" s="158">
        <v>0.49</v>
      </c>
    </row>
    <row r="1102" spans="1:7" ht="18" customHeight="1" x14ac:dyDescent="0.25">
      <c r="A1102" s="91"/>
      <c r="B1102" s="91"/>
      <c r="C1102" s="91"/>
      <c r="D1102" s="91"/>
      <c r="E1102" s="420" t="s">
        <v>825</v>
      </c>
      <c r="F1102" s="420"/>
      <c r="G1102" s="159">
        <v>2.27</v>
      </c>
    </row>
    <row r="1103" spans="1:7" ht="15" customHeight="1" x14ac:dyDescent="0.25">
      <c r="A1103" s="91"/>
      <c r="B1103" s="91"/>
      <c r="C1103" s="91"/>
      <c r="D1103" s="91"/>
      <c r="E1103" s="421" t="s">
        <v>826</v>
      </c>
      <c r="F1103" s="421"/>
      <c r="G1103" s="94">
        <v>7.31</v>
      </c>
    </row>
    <row r="1104" spans="1:7" ht="9.75" customHeight="1" x14ac:dyDescent="0.25">
      <c r="A1104" s="91"/>
      <c r="B1104" s="91"/>
      <c r="C1104" s="91"/>
      <c r="D1104" s="91"/>
      <c r="E1104" s="422"/>
      <c r="F1104" s="422"/>
      <c r="G1104" s="422"/>
    </row>
    <row r="1105" spans="1:7" ht="19.5" customHeight="1" x14ac:dyDescent="0.25">
      <c r="A1105" s="418" t="s">
        <v>1163</v>
      </c>
      <c r="B1105" s="418"/>
      <c r="C1105" s="418"/>
      <c r="D1105" s="418"/>
      <c r="E1105" s="418"/>
      <c r="F1105" s="418"/>
      <c r="G1105" s="418"/>
    </row>
    <row r="1106" spans="1:7" ht="15" customHeight="1" x14ac:dyDescent="0.25">
      <c r="A1106" s="419" t="s">
        <v>807</v>
      </c>
      <c r="B1106" s="419"/>
      <c r="C1106" s="154" t="s">
        <v>98</v>
      </c>
      <c r="D1106" s="154" t="s">
        <v>99</v>
      </c>
      <c r="E1106" s="154" t="s">
        <v>808</v>
      </c>
      <c r="F1106" s="154" t="s">
        <v>809</v>
      </c>
      <c r="G1106" s="154" t="s">
        <v>79</v>
      </c>
    </row>
    <row r="1107" spans="1:7" ht="15" customHeight="1" x14ac:dyDescent="0.25">
      <c r="A1107" s="155" t="s">
        <v>1164</v>
      </c>
      <c r="B1107" s="156" t="s">
        <v>1165</v>
      </c>
      <c r="C1107" s="155" t="s">
        <v>118</v>
      </c>
      <c r="D1107" s="155" t="s">
        <v>135</v>
      </c>
      <c r="E1107" s="157">
        <v>1.29</v>
      </c>
      <c r="F1107" s="158">
        <v>2.33</v>
      </c>
      <c r="G1107" s="158">
        <v>3</v>
      </c>
    </row>
    <row r="1108" spans="1:7" ht="28.5" customHeight="1" x14ac:dyDescent="0.25">
      <c r="A1108" s="155" t="s">
        <v>1166</v>
      </c>
      <c r="B1108" s="156" t="s">
        <v>1167</v>
      </c>
      <c r="C1108" s="155" t="s">
        <v>118</v>
      </c>
      <c r="D1108" s="155" t="s">
        <v>119</v>
      </c>
      <c r="E1108" s="157">
        <v>1</v>
      </c>
      <c r="F1108" s="158">
        <v>94.81</v>
      </c>
      <c r="G1108" s="158">
        <v>94.81</v>
      </c>
    </row>
    <row r="1109" spans="1:7" ht="15" customHeight="1" x14ac:dyDescent="0.25">
      <c r="A1109" s="91"/>
      <c r="B1109" s="91"/>
      <c r="C1109" s="91"/>
      <c r="D1109" s="91"/>
      <c r="E1109" s="420" t="s">
        <v>818</v>
      </c>
      <c r="F1109" s="420"/>
      <c r="G1109" s="159">
        <v>97.81</v>
      </c>
    </row>
    <row r="1110" spans="1:7" ht="15" customHeight="1" x14ac:dyDescent="0.25">
      <c r="A1110" s="419" t="s">
        <v>819</v>
      </c>
      <c r="B1110" s="419"/>
      <c r="C1110" s="154" t="s">
        <v>98</v>
      </c>
      <c r="D1110" s="154" t="s">
        <v>99</v>
      </c>
      <c r="E1110" s="154" t="s">
        <v>808</v>
      </c>
      <c r="F1110" s="154" t="s">
        <v>809</v>
      </c>
      <c r="G1110" s="154" t="s">
        <v>79</v>
      </c>
    </row>
    <row r="1111" spans="1:7" ht="21" customHeight="1" x14ac:dyDescent="0.25">
      <c r="A1111" s="155" t="s">
        <v>1168</v>
      </c>
      <c r="B1111" s="156" t="s">
        <v>1169</v>
      </c>
      <c r="C1111" s="155" t="s">
        <v>118</v>
      </c>
      <c r="D1111" s="155" t="s">
        <v>822</v>
      </c>
      <c r="E1111" s="157">
        <v>0.54700000000000004</v>
      </c>
      <c r="F1111" s="158">
        <v>27.88</v>
      </c>
      <c r="G1111" s="158">
        <v>15.25</v>
      </c>
    </row>
    <row r="1112" spans="1:7" ht="15" customHeight="1" x14ac:dyDescent="0.25">
      <c r="A1112" s="155" t="s">
        <v>823</v>
      </c>
      <c r="B1112" s="156" t="s">
        <v>824</v>
      </c>
      <c r="C1112" s="155" t="s">
        <v>118</v>
      </c>
      <c r="D1112" s="155" t="s">
        <v>822</v>
      </c>
      <c r="E1112" s="157">
        <v>0.27300000000000002</v>
      </c>
      <c r="F1112" s="158">
        <v>17.46</v>
      </c>
      <c r="G1112" s="158">
        <v>4.76</v>
      </c>
    </row>
    <row r="1113" spans="1:7" ht="18" customHeight="1" x14ac:dyDescent="0.25">
      <c r="A1113" s="91"/>
      <c r="B1113" s="91"/>
      <c r="C1113" s="91"/>
      <c r="D1113" s="91"/>
      <c r="E1113" s="420" t="s">
        <v>825</v>
      </c>
      <c r="F1113" s="420"/>
      <c r="G1113" s="159">
        <v>20.010000000000002</v>
      </c>
    </row>
    <row r="1114" spans="1:7" ht="15" customHeight="1" x14ac:dyDescent="0.25">
      <c r="A1114" s="91"/>
      <c r="B1114" s="91"/>
      <c r="C1114" s="91"/>
      <c r="D1114" s="91"/>
      <c r="E1114" s="421" t="s">
        <v>826</v>
      </c>
      <c r="F1114" s="421"/>
      <c r="G1114" s="94">
        <v>117.82</v>
      </c>
    </row>
    <row r="1115" spans="1:7" ht="9.75" customHeight="1" x14ac:dyDescent="0.25">
      <c r="A1115" s="91"/>
      <c r="B1115" s="91"/>
      <c r="C1115" s="91"/>
      <c r="D1115" s="91"/>
      <c r="E1115" s="422"/>
      <c r="F1115" s="422"/>
      <c r="G1115" s="422"/>
    </row>
    <row r="1116" spans="1:7" ht="19.5" customHeight="1" x14ac:dyDescent="0.25">
      <c r="A1116" s="418" t="s">
        <v>1170</v>
      </c>
      <c r="B1116" s="418"/>
      <c r="C1116" s="418"/>
      <c r="D1116" s="418"/>
      <c r="E1116" s="418"/>
      <c r="F1116" s="418"/>
      <c r="G1116" s="418"/>
    </row>
    <row r="1117" spans="1:7" ht="15" customHeight="1" x14ac:dyDescent="0.25">
      <c r="A1117" s="419" t="s">
        <v>838</v>
      </c>
      <c r="B1117" s="419"/>
      <c r="C1117" s="154" t="s">
        <v>98</v>
      </c>
      <c r="D1117" s="154" t="s">
        <v>99</v>
      </c>
      <c r="E1117" s="154" t="s">
        <v>808</v>
      </c>
      <c r="F1117" s="154" t="s">
        <v>809</v>
      </c>
      <c r="G1117" s="154" t="s">
        <v>79</v>
      </c>
    </row>
    <row r="1118" spans="1:7" ht="28.5" customHeight="1" x14ac:dyDescent="0.25">
      <c r="A1118" s="155" t="s">
        <v>849</v>
      </c>
      <c r="B1118" s="156" t="s">
        <v>850</v>
      </c>
      <c r="C1118" s="155" t="s">
        <v>118</v>
      </c>
      <c r="D1118" s="155" t="s">
        <v>841</v>
      </c>
      <c r="E1118" s="157">
        <v>0.39800000000000002</v>
      </c>
      <c r="F1118" s="158">
        <v>24.18</v>
      </c>
      <c r="G1118" s="158">
        <v>9.6199999999999992</v>
      </c>
    </row>
    <row r="1119" spans="1:7" ht="28.5" customHeight="1" x14ac:dyDescent="0.25">
      <c r="A1119" s="155" t="s">
        <v>851</v>
      </c>
      <c r="B1119" s="156" t="s">
        <v>852</v>
      </c>
      <c r="C1119" s="155" t="s">
        <v>118</v>
      </c>
      <c r="D1119" s="155" t="s">
        <v>844</v>
      </c>
      <c r="E1119" s="157">
        <v>2.1000000000000001E-2</v>
      </c>
      <c r="F1119" s="158">
        <v>25.21</v>
      </c>
      <c r="G1119" s="158">
        <v>0.52</v>
      </c>
    </row>
    <row r="1120" spans="1:7" ht="18" customHeight="1" x14ac:dyDescent="0.25">
      <c r="A1120" s="91"/>
      <c r="B1120" s="91"/>
      <c r="C1120" s="91"/>
      <c r="D1120" s="91"/>
      <c r="E1120" s="420" t="s">
        <v>847</v>
      </c>
      <c r="F1120" s="420"/>
      <c r="G1120" s="159">
        <v>10.14</v>
      </c>
    </row>
    <row r="1121" spans="1:7" ht="15" customHeight="1" x14ac:dyDescent="0.25">
      <c r="A1121" s="419" t="s">
        <v>807</v>
      </c>
      <c r="B1121" s="419"/>
      <c r="C1121" s="154" t="s">
        <v>98</v>
      </c>
      <c r="D1121" s="154" t="s">
        <v>99</v>
      </c>
      <c r="E1121" s="154" t="s">
        <v>808</v>
      </c>
      <c r="F1121" s="154" t="s">
        <v>809</v>
      </c>
      <c r="G1121" s="154" t="s">
        <v>79</v>
      </c>
    </row>
    <row r="1122" spans="1:7" ht="21" customHeight="1" x14ac:dyDescent="0.25">
      <c r="A1122" s="155" t="s">
        <v>1171</v>
      </c>
      <c r="B1122" s="156" t="s">
        <v>1172</v>
      </c>
      <c r="C1122" s="155" t="s">
        <v>118</v>
      </c>
      <c r="D1122" s="155" t="s">
        <v>119</v>
      </c>
      <c r="E1122" s="157">
        <v>1.04</v>
      </c>
      <c r="F1122" s="158">
        <v>115.71</v>
      </c>
      <c r="G1122" s="158">
        <v>120.33</v>
      </c>
    </row>
    <row r="1123" spans="1:7" ht="15" customHeight="1" x14ac:dyDescent="0.25">
      <c r="A1123" s="91"/>
      <c r="B1123" s="91"/>
      <c r="C1123" s="91"/>
      <c r="D1123" s="91"/>
      <c r="E1123" s="420" t="s">
        <v>818</v>
      </c>
      <c r="F1123" s="420"/>
      <c r="G1123" s="159">
        <v>120.33</v>
      </c>
    </row>
    <row r="1124" spans="1:7" ht="15" customHeight="1" x14ac:dyDescent="0.25">
      <c r="A1124" s="419" t="s">
        <v>819</v>
      </c>
      <c r="B1124" s="419"/>
      <c r="C1124" s="154" t="s">
        <v>98</v>
      </c>
      <c r="D1124" s="154" t="s">
        <v>99</v>
      </c>
      <c r="E1124" s="154" t="s">
        <v>808</v>
      </c>
      <c r="F1124" s="154" t="s">
        <v>809</v>
      </c>
      <c r="G1124" s="154" t="s">
        <v>79</v>
      </c>
    </row>
    <row r="1125" spans="1:7" ht="21" customHeight="1" x14ac:dyDescent="0.25">
      <c r="A1125" s="155" t="s">
        <v>1168</v>
      </c>
      <c r="B1125" s="156" t="s">
        <v>1169</v>
      </c>
      <c r="C1125" s="155" t="s">
        <v>118</v>
      </c>
      <c r="D1125" s="155" t="s">
        <v>822</v>
      </c>
      <c r="E1125" s="157">
        <v>0.41899999999999998</v>
      </c>
      <c r="F1125" s="158">
        <v>27.88</v>
      </c>
      <c r="G1125" s="158">
        <v>11.68</v>
      </c>
    </row>
    <row r="1126" spans="1:7" ht="15" customHeight="1" x14ac:dyDescent="0.25">
      <c r="A1126" s="155" t="s">
        <v>823</v>
      </c>
      <c r="B1126" s="156" t="s">
        <v>824</v>
      </c>
      <c r="C1126" s="155" t="s">
        <v>118</v>
      </c>
      <c r="D1126" s="155" t="s">
        <v>822</v>
      </c>
      <c r="E1126" s="157">
        <v>0.20899999999999999</v>
      </c>
      <c r="F1126" s="158">
        <v>17.46</v>
      </c>
      <c r="G1126" s="158">
        <v>3.64</v>
      </c>
    </row>
    <row r="1127" spans="1:7" ht="18" customHeight="1" x14ac:dyDescent="0.25">
      <c r="A1127" s="91"/>
      <c r="B1127" s="91"/>
      <c r="C1127" s="91"/>
      <c r="D1127" s="91"/>
      <c r="E1127" s="420" t="s">
        <v>825</v>
      </c>
      <c r="F1127" s="420"/>
      <c r="G1127" s="159">
        <v>15.32</v>
      </c>
    </row>
    <row r="1128" spans="1:7" ht="15" customHeight="1" x14ac:dyDescent="0.25">
      <c r="A1128" s="419" t="s">
        <v>830</v>
      </c>
      <c r="B1128" s="419"/>
      <c r="C1128" s="154" t="s">
        <v>98</v>
      </c>
      <c r="D1128" s="154" t="s">
        <v>99</v>
      </c>
      <c r="E1128" s="154" t="s">
        <v>808</v>
      </c>
      <c r="F1128" s="154" t="s">
        <v>809</v>
      </c>
      <c r="G1128" s="154" t="s">
        <v>79</v>
      </c>
    </row>
    <row r="1129" spans="1:7" ht="45.75" customHeight="1" x14ac:dyDescent="0.25">
      <c r="A1129" s="155" t="s">
        <v>1173</v>
      </c>
      <c r="B1129" s="156" t="s">
        <v>1174</v>
      </c>
      <c r="C1129" s="155" t="s">
        <v>118</v>
      </c>
      <c r="D1129" s="155" t="s">
        <v>125</v>
      </c>
      <c r="E1129" s="157">
        <v>6.0000000000000001E-3</v>
      </c>
      <c r="F1129" s="158">
        <v>451.15</v>
      </c>
      <c r="G1129" s="158">
        <v>2.7</v>
      </c>
    </row>
    <row r="1130" spans="1:7" ht="15" customHeight="1" x14ac:dyDescent="0.25">
      <c r="A1130" s="91"/>
      <c r="B1130" s="91"/>
      <c r="C1130" s="91"/>
      <c r="D1130" s="91"/>
      <c r="E1130" s="420" t="s">
        <v>835</v>
      </c>
      <c r="F1130" s="420"/>
      <c r="G1130" s="159">
        <v>2.7</v>
      </c>
    </row>
    <row r="1131" spans="1:7" ht="15" customHeight="1" x14ac:dyDescent="0.25">
      <c r="A1131" s="91"/>
      <c r="B1131" s="91"/>
      <c r="C1131" s="91"/>
      <c r="D1131" s="91"/>
      <c r="E1131" s="421" t="s">
        <v>826</v>
      </c>
      <c r="F1131" s="421"/>
      <c r="G1131" s="94">
        <v>148.49</v>
      </c>
    </row>
    <row r="1132" spans="1:7" ht="9.75" customHeight="1" x14ac:dyDescent="0.25">
      <c r="A1132" s="91"/>
      <c r="B1132" s="91"/>
      <c r="C1132" s="91"/>
      <c r="D1132" s="91"/>
      <c r="E1132" s="422"/>
      <c r="F1132" s="422"/>
      <c r="G1132" s="422"/>
    </row>
    <row r="1133" spans="1:7" ht="19.5" customHeight="1" x14ac:dyDescent="0.25">
      <c r="A1133" s="418" t="s">
        <v>1175</v>
      </c>
      <c r="B1133" s="418"/>
      <c r="C1133" s="418"/>
      <c r="D1133" s="418"/>
      <c r="E1133" s="418"/>
      <c r="F1133" s="418"/>
      <c r="G1133" s="418"/>
    </row>
    <row r="1134" spans="1:7" ht="15" customHeight="1" x14ac:dyDescent="0.25">
      <c r="A1134" s="419" t="s">
        <v>807</v>
      </c>
      <c r="B1134" s="419"/>
      <c r="C1134" s="154" t="s">
        <v>98</v>
      </c>
      <c r="D1134" s="154" t="s">
        <v>99</v>
      </c>
      <c r="E1134" s="154" t="s">
        <v>808</v>
      </c>
      <c r="F1134" s="154" t="s">
        <v>809</v>
      </c>
      <c r="G1134" s="154" t="s">
        <v>79</v>
      </c>
    </row>
    <row r="1135" spans="1:7" ht="21" customHeight="1" x14ac:dyDescent="0.25">
      <c r="A1135" s="155" t="s">
        <v>1176</v>
      </c>
      <c r="B1135" s="156" t="s">
        <v>1177</v>
      </c>
      <c r="C1135" s="155" t="s">
        <v>118</v>
      </c>
      <c r="D1135" s="155" t="s">
        <v>240</v>
      </c>
      <c r="E1135" s="157">
        <v>1</v>
      </c>
      <c r="F1135" s="158">
        <v>4.13</v>
      </c>
      <c r="G1135" s="158">
        <v>4.13</v>
      </c>
    </row>
    <row r="1136" spans="1:7" ht="15" customHeight="1" x14ac:dyDescent="0.25">
      <c r="A1136" s="91"/>
      <c r="B1136" s="91"/>
      <c r="C1136" s="91"/>
      <c r="D1136" s="91"/>
      <c r="E1136" s="420" t="s">
        <v>818</v>
      </c>
      <c r="F1136" s="420"/>
      <c r="G1136" s="159">
        <v>4.13</v>
      </c>
    </row>
    <row r="1137" spans="1:7" ht="15" customHeight="1" x14ac:dyDescent="0.25">
      <c r="A1137" s="419" t="s">
        <v>819</v>
      </c>
      <c r="B1137" s="419"/>
      <c r="C1137" s="154" t="s">
        <v>98</v>
      </c>
      <c r="D1137" s="154" t="s">
        <v>99</v>
      </c>
      <c r="E1137" s="154" t="s">
        <v>808</v>
      </c>
      <c r="F1137" s="154" t="s">
        <v>809</v>
      </c>
      <c r="G1137" s="154" t="s">
        <v>79</v>
      </c>
    </row>
    <row r="1138" spans="1:7" ht="21" customHeight="1" x14ac:dyDescent="0.25">
      <c r="A1138" s="155" t="s">
        <v>1178</v>
      </c>
      <c r="B1138" s="156" t="s">
        <v>1179</v>
      </c>
      <c r="C1138" s="155" t="s">
        <v>118</v>
      </c>
      <c r="D1138" s="155" t="s">
        <v>822</v>
      </c>
      <c r="E1138" s="157">
        <v>0.16400000000000001</v>
      </c>
      <c r="F1138" s="158">
        <v>19.22</v>
      </c>
      <c r="G1138" s="158">
        <v>3.15</v>
      </c>
    </row>
    <row r="1139" spans="1:7" ht="15" customHeight="1" x14ac:dyDescent="0.25">
      <c r="A1139" s="155" t="s">
        <v>1180</v>
      </c>
      <c r="B1139" s="156" t="s">
        <v>1181</v>
      </c>
      <c r="C1139" s="155" t="s">
        <v>118</v>
      </c>
      <c r="D1139" s="155" t="s">
        <v>822</v>
      </c>
      <c r="E1139" s="157">
        <v>0.16400000000000001</v>
      </c>
      <c r="F1139" s="158">
        <v>25.1</v>
      </c>
      <c r="G1139" s="158">
        <v>4.1100000000000003</v>
      </c>
    </row>
    <row r="1140" spans="1:7" ht="18" customHeight="1" x14ac:dyDescent="0.25">
      <c r="A1140" s="91"/>
      <c r="B1140" s="91"/>
      <c r="C1140" s="91"/>
      <c r="D1140" s="91"/>
      <c r="E1140" s="420" t="s">
        <v>825</v>
      </c>
      <c r="F1140" s="420"/>
      <c r="G1140" s="159">
        <v>7.26</v>
      </c>
    </row>
    <row r="1141" spans="1:7" ht="15" customHeight="1" x14ac:dyDescent="0.25">
      <c r="A1141" s="419" t="s">
        <v>830</v>
      </c>
      <c r="B1141" s="419"/>
      <c r="C1141" s="154" t="s">
        <v>98</v>
      </c>
      <c r="D1141" s="154" t="s">
        <v>99</v>
      </c>
      <c r="E1141" s="154" t="s">
        <v>808</v>
      </c>
      <c r="F1141" s="154" t="s">
        <v>809</v>
      </c>
      <c r="G1141" s="154" t="s">
        <v>79</v>
      </c>
    </row>
    <row r="1142" spans="1:7" ht="21" customHeight="1" x14ac:dyDescent="0.25">
      <c r="A1142" s="155" t="s">
        <v>1182</v>
      </c>
      <c r="B1142" s="156" t="s">
        <v>1183</v>
      </c>
      <c r="C1142" s="155" t="s">
        <v>118</v>
      </c>
      <c r="D1142" s="155" t="s">
        <v>125</v>
      </c>
      <c r="E1142" s="157">
        <v>8.9999999999999998E-4</v>
      </c>
      <c r="F1142" s="158">
        <v>615.11</v>
      </c>
      <c r="G1142" s="158">
        <v>0.55000000000000004</v>
      </c>
    </row>
    <row r="1143" spans="1:7" ht="15" customHeight="1" x14ac:dyDescent="0.25">
      <c r="A1143" s="91"/>
      <c r="B1143" s="91"/>
      <c r="C1143" s="91"/>
      <c r="D1143" s="91"/>
      <c r="E1143" s="420" t="s">
        <v>835</v>
      </c>
      <c r="F1143" s="420"/>
      <c r="G1143" s="159">
        <v>0.55000000000000004</v>
      </c>
    </row>
    <row r="1144" spans="1:7" ht="15" customHeight="1" x14ac:dyDescent="0.25">
      <c r="A1144" s="91"/>
      <c r="B1144" s="91"/>
      <c r="C1144" s="91"/>
      <c r="D1144" s="91"/>
      <c r="E1144" s="421" t="s">
        <v>826</v>
      </c>
      <c r="F1144" s="421"/>
      <c r="G1144" s="94">
        <v>11.94</v>
      </c>
    </row>
    <row r="1145" spans="1:7" ht="9.75" customHeight="1" x14ac:dyDescent="0.25">
      <c r="A1145" s="91"/>
      <c r="B1145" s="91"/>
      <c r="C1145" s="91"/>
      <c r="D1145" s="91"/>
      <c r="E1145" s="422"/>
      <c r="F1145" s="422"/>
      <c r="G1145" s="422"/>
    </row>
    <row r="1146" spans="1:7" ht="19.5" customHeight="1" x14ac:dyDescent="0.25">
      <c r="A1146" s="418" t="s">
        <v>1184</v>
      </c>
      <c r="B1146" s="418"/>
      <c r="C1146" s="418"/>
      <c r="D1146" s="418"/>
      <c r="E1146" s="418"/>
      <c r="F1146" s="418"/>
      <c r="G1146" s="418"/>
    </row>
    <row r="1147" spans="1:7" ht="15" customHeight="1" x14ac:dyDescent="0.25">
      <c r="A1147" s="419" t="s">
        <v>807</v>
      </c>
      <c r="B1147" s="419"/>
      <c r="C1147" s="154" t="s">
        <v>98</v>
      </c>
      <c r="D1147" s="154" t="s">
        <v>99</v>
      </c>
      <c r="E1147" s="154" t="s">
        <v>808</v>
      </c>
      <c r="F1147" s="154" t="s">
        <v>809</v>
      </c>
      <c r="G1147" s="154" t="s">
        <v>79</v>
      </c>
    </row>
    <row r="1148" spans="1:7" ht="21" customHeight="1" x14ac:dyDescent="0.25">
      <c r="A1148" s="155" t="s">
        <v>1176</v>
      </c>
      <c r="B1148" s="156" t="s">
        <v>1177</v>
      </c>
      <c r="C1148" s="155" t="s">
        <v>118</v>
      </c>
      <c r="D1148" s="155" t="s">
        <v>240</v>
      </c>
      <c r="E1148" s="157">
        <v>1</v>
      </c>
      <c r="F1148" s="158">
        <v>4.13</v>
      </c>
      <c r="G1148" s="158">
        <v>4.13</v>
      </c>
    </row>
    <row r="1149" spans="1:7" ht="15" customHeight="1" x14ac:dyDescent="0.25">
      <c r="A1149" s="91"/>
      <c r="B1149" s="91"/>
      <c r="C1149" s="91"/>
      <c r="D1149" s="91"/>
      <c r="E1149" s="420" t="s">
        <v>818</v>
      </c>
      <c r="F1149" s="420"/>
      <c r="G1149" s="159">
        <v>4.13</v>
      </c>
    </row>
    <row r="1150" spans="1:7" ht="15" customHeight="1" x14ac:dyDescent="0.25">
      <c r="A1150" s="419" t="s">
        <v>819</v>
      </c>
      <c r="B1150" s="419"/>
      <c r="C1150" s="154" t="s">
        <v>98</v>
      </c>
      <c r="D1150" s="154" t="s">
        <v>99</v>
      </c>
      <c r="E1150" s="154" t="s">
        <v>808</v>
      </c>
      <c r="F1150" s="154" t="s">
        <v>809</v>
      </c>
      <c r="G1150" s="154" t="s">
        <v>79</v>
      </c>
    </row>
    <row r="1151" spans="1:7" ht="21" customHeight="1" x14ac:dyDescent="0.25">
      <c r="A1151" s="155" t="s">
        <v>1178</v>
      </c>
      <c r="B1151" s="156" t="s">
        <v>1179</v>
      </c>
      <c r="C1151" s="155" t="s">
        <v>118</v>
      </c>
      <c r="D1151" s="155" t="s">
        <v>822</v>
      </c>
      <c r="E1151" s="157">
        <v>0.29099999999999998</v>
      </c>
      <c r="F1151" s="158">
        <v>19.22</v>
      </c>
      <c r="G1151" s="158">
        <v>5.59</v>
      </c>
    </row>
    <row r="1152" spans="1:7" ht="15" customHeight="1" x14ac:dyDescent="0.25">
      <c r="A1152" s="155" t="s">
        <v>1180</v>
      </c>
      <c r="B1152" s="156" t="s">
        <v>1181</v>
      </c>
      <c r="C1152" s="155" t="s">
        <v>118</v>
      </c>
      <c r="D1152" s="155" t="s">
        <v>822</v>
      </c>
      <c r="E1152" s="157">
        <v>0.29099999999999998</v>
      </c>
      <c r="F1152" s="158">
        <v>25.1</v>
      </c>
      <c r="G1152" s="158">
        <v>7.3</v>
      </c>
    </row>
    <row r="1153" spans="1:7" ht="18" customHeight="1" x14ac:dyDescent="0.25">
      <c r="A1153" s="91"/>
      <c r="B1153" s="91"/>
      <c r="C1153" s="91"/>
      <c r="D1153" s="91"/>
      <c r="E1153" s="420" t="s">
        <v>825</v>
      </c>
      <c r="F1153" s="420"/>
      <c r="G1153" s="159">
        <v>12.89</v>
      </c>
    </row>
    <row r="1154" spans="1:7" ht="15" customHeight="1" x14ac:dyDescent="0.25">
      <c r="A1154" s="419" t="s">
        <v>830</v>
      </c>
      <c r="B1154" s="419"/>
      <c r="C1154" s="154" t="s">
        <v>98</v>
      </c>
      <c r="D1154" s="154" t="s">
        <v>99</v>
      </c>
      <c r="E1154" s="154" t="s">
        <v>808</v>
      </c>
      <c r="F1154" s="154" t="s">
        <v>809</v>
      </c>
      <c r="G1154" s="154" t="s">
        <v>79</v>
      </c>
    </row>
    <row r="1155" spans="1:7" ht="21" customHeight="1" x14ac:dyDescent="0.25">
      <c r="A1155" s="155" t="s">
        <v>1182</v>
      </c>
      <c r="B1155" s="156" t="s">
        <v>1183</v>
      </c>
      <c r="C1155" s="155" t="s">
        <v>118</v>
      </c>
      <c r="D1155" s="155" t="s">
        <v>125</v>
      </c>
      <c r="E1155" s="157">
        <v>8.9999999999999998E-4</v>
      </c>
      <c r="F1155" s="158">
        <v>615.11</v>
      </c>
      <c r="G1155" s="158">
        <v>0.55000000000000004</v>
      </c>
    </row>
    <row r="1156" spans="1:7" ht="15" customHeight="1" x14ac:dyDescent="0.25">
      <c r="A1156" s="91"/>
      <c r="B1156" s="91"/>
      <c r="C1156" s="91"/>
      <c r="D1156" s="91"/>
      <c r="E1156" s="420" t="s">
        <v>835</v>
      </c>
      <c r="F1156" s="420"/>
      <c r="G1156" s="159">
        <v>0.55000000000000004</v>
      </c>
    </row>
    <row r="1157" spans="1:7" ht="15" customHeight="1" x14ac:dyDescent="0.25">
      <c r="A1157" s="91"/>
      <c r="B1157" s="91"/>
      <c r="C1157" s="91"/>
      <c r="D1157" s="91"/>
      <c r="E1157" s="421" t="s">
        <v>826</v>
      </c>
      <c r="F1157" s="421"/>
      <c r="G1157" s="94">
        <v>17.57</v>
      </c>
    </row>
    <row r="1158" spans="1:7" ht="9.75" customHeight="1" x14ac:dyDescent="0.25">
      <c r="A1158" s="91"/>
      <c r="B1158" s="91"/>
      <c r="C1158" s="91"/>
      <c r="D1158" s="91"/>
      <c r="E1158" s="422"/>
      <c r="F1158" s="422"/>
      <c r="G1158" s="422"/>
    </row>
    <row r="1159" spans="1:7" ht="19.5" customHeight="1" x14ac:dyDescent="0.25">
      <c r="A1159" s="418" t="s">
        <v>1185</v>
      </c>
      <c r="B1159" s="418"/>
      <c r="C1159" s="418"/>
      <c r="D1159" s="418"/>
      <c r="E1159" s="418"/>
      <c r="F1159" s="418"/>
      <c r="G1159" s="418"/>
    </row>
    <row r="1160" spans="1:7" ht="15" customHeight="1" x14ac:dyDescent="0.25">
      <c r="A1160" s="419" t="s">
        <v>807</v>
      </c>
      <c r="B1160" s="419"/>
      <c r="C1160" s="154" t="s">
        <v>98</v>
      </c>
      <c r="D1160" s="154" t="s">
        <v>99</v>
      </c>
      <c r="E1160" s="154" t="s">
        <v>808</v>
      </c>
      <c r="F1160" s="154" t="s">
        <v>809</v>
      </c>
      <c r="G1160" s="154" t="s">
        <v>79</v>
      </c>
    </row>
    <row r="1161" spans="1:7" ht="21" customHeight="1" x14ac:dyDescent="0.25">
      <c r="A1161" s="155" t="s">
        <v>1176</v>
      </c>
      <c r="B1161" s="156" t="s">
        <v>1177</v>
      </c>
      <c r="C1161" s="155" t="s">
        <v>118</v>
      </c>
      <c r="D1161" s="155" t="s">
        <v>240</v>
      </c>
      <c r="E1161" s="157">
        <v>1</v>
      </c>
      <c r="F1161" s="158">
        <v>4.13</v>
      </c>
      <c r="G1161" s="158">
        <v>4.13</v>
      </c>
    </row>
    <row r="1162" spans="1:7" ht="15" customHeight="1" x14ac:dyDescent="0.25">
      <c r="A1162" s="91"/>
      <c r="B1162" s="91"/>
      <c r="C1162" s="91"/>
      <c r="D1162" s="91"/>
      <c r="E1162" s="420" t="s">
        <v>818</v>
      </c>
      <c r="F1162" s="420"/>
      <c r="G1162" s="159">
        <v>4.13</v>
      </c>
    </row>
    <row r="1163" spans="1:7" ht="15" customHeight="1" x14ac:dyDescent="0.25">
      <c r="A1163" s="419" t="s">
        <v>819</v>
      </c>
      <c r="B1163" s="419"/>
      <c r="C1163" s="154" t="s">
        <v>98</v>
      </c>
      <c r="D1163" s="154" t="s">
        <v>99</v>
      </c>
      <c r="E1163" s="154" t="s">
        <v>808</v>
      </c>
      <c r="F1163" s="154" t="s">
        <v>809</v>
      </c>
      <c r="G1163" s="154" t="s">
        <v>79</v>
      </c>
    </row>
    <row r="1164" spans="1:7" ht="21" customHeight="1" x14ac:dyDescent="0.25">
      <c r="A1164" s="155" t="s">
        <v>1178</v>
      </c>
      <c r="B1164" s="156" t="s">
        <v>1179</v>
      </c>
      <c r="C1164" s="155" t="s">
        <v>118</v>
      </c>
      <c r="D1164" s="155" t="s">
        <v>822</v>
      </c>
      <c r="E1164" s="157">
        <v>0.55000000000000004</v>
      </c>
      <c r="F1164" s="158">
        <v>19.22</v>
      </c>
      <c r="G1164" s="158">
        <v>10.57</v>
      </c>
    </row>
    <row r="1165" spans="1:7" ht="15" customHeight="1" x14ac:dyDescent="0.25">
      <c r="A1165" s="155" t="s">
        <v>1180</v>
      </c>
      <c r="B1165" s="156" t="s">
        <v>1181</v>
      </c>
      <c r="C1165" s="155" t="s">
        <v>118</v>
      </c>
      <c r="D1165" s="155" t="s">
        <v>822</v>
      </c>
      <c r="E1165" s="157">
        <v>0.55000000000000004</v>
      </c>
      <c r="F1165" s="158">
        <v>25.1</v>
      </c>
      <c r="G1165" s="158">
        <v>13.8</v>
      </c>
    </row>
    <row r="1166" spans="1:7" ht="18" customHeight="1" x14ac:dyDescent="0.25">
      <c r="A1166" s="91"/>
      <c r="B1166" s="91"/>
      <c r="C1166" s="91"/>
      <c r="D1166" s="91"/>
      <c r="E1166" s="420" t="s">
        <v>825</v>
      </c>
      <c r="F1166" s="420"/>
      <c r="G1166" s="159">
        <v>24.37</v>
      </c>
    </row>
    <row r="1167" spans="1:7" ht="15" customHeight="1" x14ac:dyDescent="0.25">
      <c r="A1167" s="419" t="s">
        <v>830</v>
      </c>
      <c r="B1167" s="419"/>
      <c r="C1167" s="154" t="s">
        <v>98</v>
      </c>
      <c r="D1167" s="154" t="s">
        <v>99</v>
      </c>
      <c r="E1167" s="154" t="s">
        <v>808</v>
      </c>
      <c r="F1167" s="154" t="s">
        <v>809</v>
      </c>
      <c r="G1167" s="154" t="s">
        <v>79</v>
      </c>
    </row>
    <row r="1168" spans="1:7" ht="21" customHeight="1" x14ac:dyDescent="0.25">
      <c r="A1168" s="155" t="s">
        <v>1182</v>
      </c>
      <c r="B1168" s="156" t="s">
        <v>1183</v>
      </c>
      <c r="C1168" s="155" t="s">
        <v>118</v>
      </c>
      <c r="D1168" s="155" t="s">
        <v>125</v>
      </c>
      <c r="E1168" s="157">
        <v>8.9999999999999998E-4</v>
      </c>
      <c r="F1168" s="158">
        <v>615.11</v>
      </c>
      <c r="G1168" s="158">
        <v>0.55000000000000004</v>
      </c>
    </row>
    <row r="1169" spans="1:7" ht="15" customHeight="1" x14ac:dyDescent="0.25">
      <c r="A1169" s="91"/>
      <c r="B1169" s="91"/>
      <c r="C1169" s="91"/>
      <c r="D1169" s="91"/>
      <c r="E1169" s="420" t="s">
        <v>835</v>
      </c>
      <c r="F1169" s="420"/>
      <c r="G1169" s="159">
        <v>0.55000000000000004</v>
      </c>
    </row>
    <row r="1170" spans="1:7" ht="15" customHeight="1" x14ac:dyDescent="0.25">
      <c r="A1170" s="91"/>
      <c r="B1170" s="91"/>
      <c r="C1170" s="91"/>
      <c r="D1170" s="91"/>
      <c r="E1170" s="421" t="s">
        <v>826</v>
      </c>
      <c r="F1170" s="421"/>
      <c r="G1170" s="94">
        <v>29.05</v>
      </c>
    </row>
    <row r="1171" spans="1:7" ht="9.75" customHeight="1" x14ac:dyDescent="0.25">
      <c r="A1171" s="91"/>
      <c r="B1171" s="91"/>
      <c r="C1171" s="91"/>
      <c r="D1171" s="91"/>
      <c r="E1171" s="422"/>
      <c r="F1171" s="422"/>
      <c r="G1171" s="422"/>
    </row>
    <row r="1172" spans="1:7" ht="19.5" customHeight="1" x14ac:dyDescent="0.25">
      <c r="A1172" s="418" t="s">
        <v>1186</v>
      </c>
      <c r="B1172" s="418"/>
      <c r="C1172" s="418"/>
      <c r="D1172" s="418"/>
      <c r="E1172" s="418"/>
      <c r="F1172" s="418"/>
      <c r="G1172" s="418"/>
    </row>
    <row r="1173" spans="1:7" ht="15" customHeight="1" x14ac:dyDescent="0.25">
      <c r="A1173" s="419" t="s">
        <v>807</v>
      </c>
      <c r="B1173" s="419"/>
      <c r="C1173" s="154" t="s">
        <v>98</v>
      </c>
      <c r="D1173" s="154" t="s">
        <v>99</v>
      </c>
      <c r="E1173" s="154" t="s">
        <v>808</v>
      </c>
      <c r="F1173" s="154" t="s">
        <v>809</v>
      </c>
      <c r="G1173" s="154" t="s">
        <v>79</v>
      </c>
    </row>
    <row r="1174" spans="1:7" ht="21" customHeight="1" x14ac:dyDescent="0.25">
      <c r="A1174" s="155" t="s">
        <v>1187</v>
      </c>
      <c r="B1174" s="156" t="s">
        <v>1188</v>
      </c>
      <c r="C1174" s="155" t="s">
        <v>118</v>
      </c>
      <c r="D1174" s="155" t="s">
        <v>240</v>
      </c>
      <c r="E1174" s="157">
        <v>1</v>
      </c>
      <c r="F1174" s="158">
        <v>10.67</v>
      </c>
      <c r="G1174" s="158">
        <v>10.67</v>
      </c>
    </row>
    <row r="1175" spans="1:7" ht="15" customHeight="1" x14ac:dyDescent="0.25">
      <c r="A1175" s="91"/>
      <c r="B1175" s="91"/>
      <c r="C1175" s="91"/>
      <c r="D1175" s="91"/>
      <c r="E1175" s="420" t="s">
        <v>818</v>
      </c>
      <c r="F1175" s="420"/>
      <c r="G1175" s="159">
        <v>10.67</v>
      </c>
    </row>
    <row r="1176" spans="1:7" ht="15" customHeight="1" x14ac:dyDescent="0.25">
      <c r="A1176" s="419" t="s">
        <v>819</v>
      </c>
      <c r="B1176" s="419"/>
      <c r="C1176" s="154" t="s">
        <v>98</v>
      </c>
      <c r="D1176" s="154" t="s">
        <v>99</v>
      </c>
      <c r="E1176" s="154" t="s">
        <v>808</v>
      </c>
      <c r="F1176" s="154" t="s">
        <v>809</v>
      </c>
      <c r="G1176" s="154" t="s">
        <v>79</v>
      </c>
    </row>
    <row r="1177" spans="1:7" ht="21" customHeight="1" x14ac:dyDescent="0.25">
      <c r="A1177" s="155" t="s">
        <v>1178</v>
      </c>
      <c r="B1177" s="156" t="s">
        <v>1179</v>
      </c>
      <c r="C1177" s="155" t="s">
        <v>118</v>
      </c>
      <c r="D1177" s="155" t="s">
        <v>822</v>
      </c>
      <c r="E1177" s="157">
        <v>0.222</v>
      </c>
      <c r="F1177" s="158">
        <v>19.22</v>
      </c>
      <c r="G1177" s="158">
        <v>4.26</v>
      </c>
    </row>
    <row r="1178" spans="1:7" ht="15" customHeight="1" x14ac:dyDescent="0.25">
      <c r="A1178" s="155" t="s">
        <v>1180</v>
      </c>
      <c r="B1178" s="156" t="s">
        <v>1181</v>
      </c>
      <c r="C1178" s="155" t="s">
        <v>118</v>
      </c>
      <c r="D1178" s="155" t="s">
        <v>822</v>
      </c>
      <c r="E1178" s="157">
        <v>0.222</v>
      </c>
      <c r="F1178" s="158">
        <v>25.1</v>
      </c>
      <c r="G1178" s="158">
        <v>5.57</v>
      </c>
    </row>
    <row r="1179" spans="1:7" ht="18" customHeight="1" x14ac:dyDescent="0.25">
      <c r="A1179" s="91"/>
      <c r="B1179" s="91"/>
      <c r="C1179" s="91"/>
      <c r="D1179" s="91"/>
      <c r="E1179" s="420" t="s">
        <v>825</v>
      </c>
      <c r="F1179" s="420"/>
      <c r="G1179" s="159">
        <v>9.83</v>
      </c>
    </row>
    <row r="1180" spans="1:7" ht="15" customHeight="1" x14ac:dyDescent="0.25">
      <c r="A1180" s="91"/>
      <c r="B1180" s="91"/>
      <c r="C1180" s="91"/>
      <c r="D1180" s="91"/>
      <c r="E1180" s="421" t="s">
        <v>826</v>
      </c>
      <c r="F1180" s="421"/>
      <c r="G1180" s="94">
        <v>20.5</v>
      </c>
    </row>
    <row r="1181" spans="1:7" ht="9.75" customHeight="1" x14ac:dyDescent="0.25">
      <c r="A1181" s="91"/>
      <c r="B1181" s="91"/>
      <c r="C1181" s="91"/>
      <c r="D1181" s="91"/>
      <c r="E1181" s="422"/>
      <c r="F1181" s="422"/>
      <c r="G1181" s="422"/>
    </row>
    <row r="1182" spans="1:7" ht="19.5" customHeight="1" x14ac:dyDescent="0.25">
      <c r="A1182" s="418" t="s">
        <v>1189</v>
      </c>
      <c r="B1182" s="418"/>
      <c r="C1182" s="418"/>
      <c r="D1182" s="418"/>
      <c r="E1182" s="418"/>
      <c r="F1182" s="418"/>
      <c r="G1182" s="418"/>
    </row>
    <row r="1183" spans="1:7" ht="15" customHeight="1" x14ac:dyDescent="0.25">
      <c r="A1183" s="419" t="s">
        <v>807</v>
      </c>
      <c r="B1183" s="419"/>
      <c r="C1183" s="154" t="s">
        <v>98</v>
      </c>
      <c r="D1183" s="154" t="s">
        <v>99</v>
      </c>
      <c r="E1183" s="154" t="s">
        <v>808</v>
      </c>
      <c r="F1183" s="154" t="s">
        <v>809</v>
      </c>
      <c r="G1183" s="154" t="s">
        <v>79</v>
      </c>
    </row>
    <row r="1184" spans="1:7" ht="21" customHeight="1" x14ac:dyDescent="0.25">
      <c r="A1184" s="155" t="s">
        <v>810</v>
      </c>
      <c r="B1184" s="156" t="s">
        <v>811</v>
      </c>
      <c r="C1184" s="155" t="s">
        <v>118</v>
      </c>
      <c r="D1184" s="155" t="s">
        <v>135</v>
      </c>
      <c r="E1184" s="157">
        <v>1.8E-3</v>
      </c>
      <c r="F1184" s="158">
        <v>26.9</v>
      </c>
      <c r="G1184" s="158">
        <v>0.04</v>
      </c>
    </row>
    <row r="1185" spans="1:7" ht="21" customHeight="1" x14ac:dyDescent="0.25">
      <c r="A1185" s="155" t="s">
        <v>1190</v>
      </c>
      <c r="B1185" s="156" t="s">
        <v>1191</v>
      </c>
      <c r="C1185" s="155" t="s">
        <v>118</v>
      </c>
      <c r="D1185" s="155" t="s">
        <v>119</v>
      </c>
      <c r="E1185" s="157">
        <v>1.1000000000000001</v>
      </c>
      <c r="F1185" s="158">
        <v>5.74</v>
      </c>
      <c r="G1185" s="158">
        <v>6.31</v>
      </c>
    </row>
    <row r="1186" spans="1:7" ht="15" customHeight="1" x14ac:dyDescent="0.25">
      <c r="A1186" s="91"/>
      <c r="B1186" s="91"/>
      <c r="C1186" s="91"/>
      <c r="D1186" s="91"/>
      <c r="E1186" s="420" t="s">
        <v>818</v>
      </c>
      <c r="F1186" s="420"/>
      <c r="G1186" s="159">
        <v>6.35</v>
      </c>
    </row>
    <row r="1187" spans="1:7" ht="15" customHeight="1" x14ac:dyDescent="0.25">
      <c r="A1187" s="419" t="s">
        <v>819</v>
      </c>
      <c r="B1187" s="419"/>
      <c r="C1187" s="154" t="s">
        <v>98</v>
      </c>
      <c r="D1187" s="154" t="s">
        <v>99</v>
      </c>
      <c r="E1187" s="154" t="s">
        <v>808</v>
      </c>
      <c r="F1187" s="154" t="s">
        <v>809</v>
      </c>
      <c r="G1187" s="154" t="s">
        <v>79</v>
      </c>
    </row>
    <row r="1188" spans="1:7" ht="21" customHeight="1" x14ac:dyDescent="0.25">
      <c r="A1188" s="155" t="s">
        <v>1178</v>
      </c>
      <c r="B1188" s="156" t="s">
        <v>1179</v>
      </c>
      <c r="C1188" s="155" t="s">
        <v>118</v>
      </c>
      <c r="D1188" s="155" t="s">
        <v>822</v>
      </c>
      <c r="E1188" s="157">
        <v>7.0999999999999994E-2</v>
      </c>
      <c r="F1188" s="158">
        <v>19.22</v>
      </c>
      <c r="G1188" s="158">
        <v>1.36</v>
      </c>
    </row>
    <row r="1189" spans="1:7" ht="15" customHeight="1" x14ac:dyDescent="0.25">
      <c r="A1189" s="155" t="s">
        <v>1180</v>
      </c>
      <c r="B1189" s="156" t="s">
        <v>1181</v>
      </c>
      <c r="C1189" s="155" t="s">
        <v>118</v>
      </c>
      <c r="D1189" s="155" t="s">
        <v>822</v>
      </c>
      <c r="E1189" s="157">
        <v>7.0999999999999994E-2</v>
      </c>
      <c r="F1189" s="158">
        <v>25.1</v>
      </c>
      <c r="G1189" s="158">
        <v>1.78</v>
      </c>
    </row>
    <row r="1190" spans="1:7" ht="18" customHeight="1" x14ac:dyDescent="0.25">
      <c r="A1190" s="91"/>
      <c r="B1190" s="91"/>
      <c r="C1190" s="91"/>
      <c r="D1190" s="91"/>
      <c r="E1190" s="420" t="s">
        <v>825</v>
      </c>
      <c r="F1190" s="420"/>
      <c r="G1190" s="159">
        <v>3.14</v>
      </c>
    </row>
    <row r="1191" spans="1:7" ht="15" customHeight="1" x14ac:dyDescent="0.25">
      <c r="A1191" s="91"/>
      <c r="B1191" s="91"/>
      <c r="C1191" s="91"/>
      <c r="D1191" s="91"/>
      <c r="E1191" s="421" t="s">
        <v>826</v>
      </c>
      <c r="F1191" s="421"/>
      <c r="G1191" s="94">
        <v>9.49</v>
      </c>
    </row>
    <row r="1192" spans="1:7" ht="9.75" customHeight="1" x14ac:dyDescent="0.25">
      <c r="A1192" s="91"/>
      <c r="B1192" s="91"/>
      <c r="C1192" s="91"/>
      <c r="D1192" s="91"/>
      <c r="E1192" s="422"/>
      <c r="F1192" s="422"/>
      <c r="G1192" s="422"/>
    </row>
    <row r="1193" spans="1:7" ht="19.5" customHeight="1" x14ac:dyDescent="0.25">
      <c r="A1193" s="418" t="s">
        <v>1192</v>
      </c>
      <c r="B1193" s="418"/>
      <c r="C1193" s="418"/>
      <c r="D1193" s="418"/>
      <c r="E1193" s="418"/>
      <c r="F1193" s="418"/>
      <c r="G1193" s="418"/>
    </row>
    <row r="1194" spans="1:7" ht="15" customHeight="1" x14ac:dyDescent="0.25">
      <c r="A1194" s="419" t="s">
        <v>807</v>
      </c>
      <c r="B1194" s="419"/>
      <c r="C1194" s="154" t="s">
        <v>98</v>
      </c>
      <c r="D1194" s="154" t="s">
        <v>99</v>
      </c>
      <c r="E1194" s="154" t="s">
        <v>808</v>
      </c>
      <c r="F1194" s="154" t="s">
        <v>809</v>
      </c>
      <c r="G1194" s="154" t="s">
        <v>79</v>
      </c>
    </row>
    <row r="1195" spans="1:7" ht="28.5" customHeight="1" x14ac:dyDescent="0.25">
      <c r="A1195" s="155" t="s">
        <v>1193</v>
      </c>
      <c r="B1195" s="156" t="s">
        <v>1194</v>
      </c>
      <c r="C1195" s="155" t="s">
        <v>118</v>
      </c>
      <c r="D1195" s="155" t="s">
        <v>240</v>
      </c>
      <c r="E1195" s="157">
        <v>1</v>
      </c>
      <c r="F1195" s="158">
        <v>415.58</v>
      </c>
      <c r="G1195" s="158">
        <v>415.58</v>
      </c>
    </row>
    <row r="1196" spans="1:7" ht="15" customHeight="1" x14ac:dyDescent="0.25">
      <c r="A1196" s="91"/>
      <c r="B1196" s="91"/>
      <c r="C1196" s="91"/>
      <c r="D1196" s="91"/>
      <c r="E1196" s="420" t="s">
        <v>818</v>
      </c>
      <c r="F1196" s="420"/>
      <c r="G1196" s="159">
        <v>415.58</v>
      </c>
    </row>
    <row r="1197" spans="1:7" ht="15" customHeight="1" x14ac:dyDescent="0.25">
      <c r="A1197" s="419" t="s">
        <v>819</v>
      </c>
      <c r="B1197" s="419"/>
      <c r="C1197" s="154" t="s">
        <v>98</v>
      </c>
      <c r="D1197" s="154" t="s">
        <v>99</v>
      </c>
      <c r="E1197" s="154" t="s">
        <v>808</v>
      </c>
      <c r="F1197" s="154" t="s">
        <v>809</v>
      </c>
      <c r="G1197" s="154" t="s">
        <v>79</v>
      </c>
    </row>
    <row r="1198" spans="1:7" ht="21" customHeight="1" x14ac:dyDescent="0.25">
      <c r="A1198" s="155" t="s">
        <v>1178</v>
      </c>
      <c r="B1198" s="156" t="s">
        <v>1179</v>
      </c>
      <c r="C1198" s="155" t="s">
        <v>118</v>
      </c>
      <c r="D1198" s="155" t="s">
        <v>822</v>
      </c>
      <c r="E1198" s="157">
        <v>0.53459999999999996</v>
      </c>
      <c r="F1198" s="158">
        <v>19.22</v>
      </c>
      <c r="G1198" s="158">
        <v>10.28</v>
      </c>
    </row>
    <row r="1199" spans="1:7" ht="15" customHeight="1" x14ac:dyDescent="0.25">
      <c r="A1199" s="155" t="s">
        <v>1180</v>
      </c>
      <c r="B1199" s="156" t="s">
        <v>1181</v>
      </c>
      <c r="C1199" s="155" t="s">
        <v>118</v>
      </c>
      <c r="D1199" s="155" t="s">
        <v>822</v>
      </c>
      <c r="E1199" s="157">
        <v>0.53459999999999996</v>
      </c>
      <c r="F1199" s="158">
        <v>25.1</v>
      </c>
      <c r="G1199" s="158">
        <v>13.42</v>
      </c>
    </row>
    <row r="1200" spans="1:7" ht="18" customHeight="1" x14ac:dyDescent="0.25">
      <c r="A1200" s="91"/>
      <c r="B1200" s="91"/>
      <c r="C1200" s="91"/>
      <c r="D1200" s="91"/>
      <c r="E1200" s="420" t="s">
        <v>825</v>
      </c>
      <c r="F1200" s="420"/>
      <c r="G1200" s="159">
        <v>23.7</v>
      </c>
    </row>
    <row r="1201" spans="1:7" ht="15" customHeight="1" x14ac:dyDescent="0.25">
      <c r="A1201" s="419" t="s">
        <v>830</v>
      </c>
      <c r="B1201" s="419"/>
      <c r="C1201" s="154" t="s">
        <v>98</v>
      </c>
      <c r="D1201" s="154" t="s">
        <v>99</v>
      </c>
      <c r="E1201" s="154" t="s">
        <v>808</v>
      </c>
      <c r="F1201" s="154" t="s">
        <v>809</v>
      </c>
      <c r="G1201" s="154" t="s">
        <v>79</v>
      </c>
    </row>
    <row r="1202" spans="1:7" ht="37.5" customHeight="1" x14ac:dyDescent="0.25">
      <c r="A1202" s="155" t="s">
        <v>1195</v>
      </c>
      <c r="B1202" s="156" t="s">
        <v>1196</v>
      </c>
      <c r="C1202" s="155" t="s">
        <v>118</v>
      </c>
      <c r="D1202" s="155" t="s">
        <v>125</v>
      </c>
      <c r="E1202" s="157">
        <v>1.44E-2</v>
      </c>
      <c r="F1202" s="158">
        <v>612.96</v>
      </c>
      <c r="G1202" s="158">
        <v>8.83</v>
      </c>
    </row>
    <row r="1203" spans="1:7" ht="15" customHeight="1" x14ac:dyDescent="0.25">
      <c r="A1203" s="91"/>
      <c r="B1203" s="91"/>
      <c r="C1203" s="91"/>
      <c r="D1203" s="91"/>
      <c r="E1203" s="420" t="s">
        <v>835</v>
      </c>
      <c r="F1203" s="420"/>
      <c r="G1203" s="159">
        <v>8.83</v>
      </c>
    </row>
    <row r="1204" spans="1:7" ht="15" customHeight="1" x14ac:dyDescent="0.25">
      <c r="A1204" s="91"/>
      <c r="B1204" s="91"/>
      <c r="C1204" s="91"/>
      <c r="D1204" s="91"/>
      <c r="E1204" s="421" t="s">
        <v>826</v>
      </c>
      <c r="F1204" s="421"/>
      <c r="G1204" s="94">
        <v>448.11</v>
      </c>
    </row>
    <row r="1205" spans="1:7" ht="9.75" customHeight="1" x14ac:dyDescent="0.25">
      <c r="A1205" s="91"/>
      <c r="B1205" s="91"/>
      <c r="C1205" s="91"/>
      <c r="D1205" s="91"/>
      <c r="E1205" s="422"/>
      <c r="F1205" s="422"/>
      <c r="G1205" s="422"/>
    </row>
    <row r="1206" spans="1:7" ht="19.5" customHeight="1" x14ac:dyDescent="0.25">
      <c r="A1206" s="418" t="s">
        <v>1197</v>
      </c>
      <c r="B1206" s="418"/>
      <c r="C1206" s="418"/>
      <c r="D1206" s="418"/>
      <c r="E1206" s="418"/>
      <c r="F1206" s="418"/>
      <c r="G1206" s="418"/>
    </row>
    <row r="1207" spans="1:7" ht="15" customHeight="1" x14ac:dyDescent="0.25">
      <c r="A1207" s="419" t="s">
        <v>807</v>
      </c>
      <c r="B1207" s="419"/>
      <c r="C1207" s="154" t="s">
        <v>98</v>
      </c>
      <c r="D1207" s="154" t="s">
        <v>99</v>
      </c>
      <c r="E1207" s="154" t="s">
        <v>808</v>
      </c>
      <c r="F1207" s="154" t="s">
        <v>809</v>
      </c>
      <c r="G1207" s="154" t="s">
        <v>79</v>
      </c>
    </row>
    <row r="1208" spans="1:7" ht="21" customHeight="1" x14ac:dyDescent="0.25">
      <c r="A1208" s="155" t="s">
        <v>1198</v>
      </c>
      <c r="B1208" s="156" t="s">
        <v>1199</v>
      </c>
      <c r="C1208" s="155" t="s">
        <v>118</v>
      </c>
      <c r="D1208" s="155" t="s">
        <v>240</v>
      </c>
      <c r="E1208" s="157">
        <v>1</v>
      </c>
      <c r="F1208" s="158">
        <v>106.98</v>
      </c>
      <c r="G1208" s="158">
        <v>106.98</v>
      </c>
    </row>
    <row r="1209" spans="1:7" ht="15" customHeight="1" x14ac:dyDescent="0.25">
      <c r="A1209" s="91"/>
      <c r="B1209" s="91"/>
      <c r="C1209" s="91"/>
      <c r="D1209" s="91"/>
      <c r="E1209" s="420" t="s">
        <v>818</v>
      </c>
      <c r="F1209" s="420"/>
      <c r="G1209" s="159">
        <v>106.98</v>
      </c>
    </row>
    <row r="1210" spans="1:7" ht="15" customHeight="1" x14ac:dyDescent="0.25">
      <c r="A1210" s="419" t="s">
        <v>819</v>
      </c>
      <c r="B1210" s="419"/>
      <c r="C1210" s="154" t="s">
        <v>98</v>
      </c>
      <c r="D1210" s="154" t="s">
        <v>99</v>
      </c>
      <c r="E1210" s="154" t="s">
        <v>808</v>
      </c>
      <c r="F1210" s="154" t="s">
        <v>809</v>
      </c>
      <c r="G1210" s="154" t="s">
        <v>79</v>
      </c>
    </row>
    <row r="1211" spans="1:7" ht="15" customHeight="1" x14ac:dyDescent="0.25">
      <c r="A1211" s="155" t="s">
        <v>828</v>
      </c>
      <c r="B1211" s="156" t="s">
        <v>829</v>
      </c>
      <c r="C1211" s="155" t="s">
        <v>118</v>
      </c>
      <c r="D1211" s="155" t="s">
        <v>822</v>
      </c>
      <c r="E1211" s="157">
        <v>2.4299999999999999E-2</v>
      </c>
      <c r="F1211" s="158">
        <v>24.71</v>
      </c>
      <c r="G1211" s="158">
        <v>0.6</v>
      </c>
    </row>
    <row r="1212" spans="1:7" ht="15" customHeight="1" x14ac:dyDescent="0.25">
      <c r="A1212" s="155" t="s">
        <v>823</v>
      </c>
      <c r="B1212" s="156" t="s">
        <v>824</v>
      </c>
      <c r="C1212" s="155" t="s">
        <v>118</v>
      </c>
      <c r="D1212" s="155" t="s">
        <v>822</v>
      </c>
      <c r="E1212" s="157">
        <v>1.9099999999999999E-2</v>
      </c>
      <c r="F1212" s="158">
        <v>17.46</v>
      </c>
      <c r="G1212" s="158">
        <v>0.33</v>
      </c>
    </row>
    <row r="1213" spans="1:7" ht="18" customHeight="1" x14ac:dyDescent="0.25">
      <c r="A1213" s="91"/>
      <c r="B1213" s="91"/>
      <c r="C1213" s="91"/>
      <c r="D1213" s="91"/>
      <c r="E1213" s="420" t="s">
        <v>825</v>
      </c>
      <c r="F1213" s="420"/>
      <c r="G1213" s="159">
        <v>0.93</v>
      </c>
    </row>
    <row r="1214" spans="1:7" ht="15" customHeight="1" x14ac:dyDescent="0.25">
      <c r="A1214" s="419" t="s">
        <v>830</v>
      </c>
      <c r="B1214" s="419"/>
      <c r="C1214" s="154" t="s">
        <v>98</v>
      </c>
      <c r="D1214" s="154" t="s">
        <v>99</v>
      </c>
      <c r="E1214" s="154" t="s">
        <v>808</v>
      </c>
      <c r="F1214" s="154" t="s">
        <v>809</v>
      </c>
      <c r="G1214" s="154" t="s">
        <v>79</v>
      </c>
    </row>
    <row r="1215" spans="1:7" ht="28.5" customHeight="1" x14ac:dyDescent="0.25">
      <c r="A1215" s="155" t="s">
        <v>1200</v>
      </c>
      <c r="B1215" s="156" t="s">
        <v>1201</v>
      </c>
      <c r="C1215" s="155" t="s">
        <v>118</v>
      </c>
      <c r="D1215" s="155" t="s">
        <v>125</v>
      </c>
      <c r="E1215" s="157">
        <v>9.1000000000000004E-3</v>
      </c>
      <c r="F1215" s="158">
        <v>2979.85</v>
      </c>
      <c r="G1215" s="158">
        <v>27.11</v>
      </c>
    </row>
    <row r="1216" spans="1:7" ht="28.5" customHeight="1" x14ac:dyDescent="0.25">
      <c r="A1216" s="155" t="s">
        <v>1202</v>
      </c>
      <c r="B1216" s="156" t="s">
        <v>1203</v>
      </c>
      <c r="C1216" s="155" t="s">
        <v>118</v>
      </c>
      <c r="D1216" s="155" t="s">
        <v>125</v>
      </c>
      <c r="E1216" s="157">
        <v>3.5999999999999997E-2</v>
      </c>
      <c r="F1216" s="158">
        <v>211.61</v>
      </c>
      <c r="G1216" s="158">
        <v>7.61</v>
      </c>
    </row>
    <row r="1217" spans="1:7" ht="15" customHeight="1" x14ac:dyDescent="0.25">
      <c r="A1217" s="91"/>
      <c r="B1217" s="91"/>
      <c r="C1217" s="91"/>
      <c r="D1217" s="91"/>
      <c r="E1217" s="420" t="s">
        <v>835</v>
      </c>
      <c r="F1217" s="420"/>
      <c r="G1217" s="159">
        <v>34.72</v>
      </c>
    </row>
    <row r="1218" spans="1:7" ht="15" customHeight="1" x14ac:dyDescent="0.25">
      <c r="A1218" s="91"/>
      <c r="B1218" s="91"/>
      <c r="C1218" s="91"/>
      <c r="D1218" s="91"/>
      <c r="E1218" s="421" t="s">
        <v>826</v>
      </c>
      <c r="F1218" s="421"/>
      <c r="G1218" s="94">
        <v>142.63</v>
      </c>
    </row>
    <row r="1219" spans="1:7" ht="9.75" customHeight="1" x14ac:dyDescent="0.25">
      <c r="A1219" s="91"/>
      <c r="B1219" s="91"/>
      <c r="C1219" s="91"/>
      <c r="D1219" s="91"/>
      <c r="E1219" s="422"/>
      <c r="F1219" s="422"/>
      <c r="G1219" s="422"/>
    </row>
    <row r="1220" spans="1:7" ht="19.5" customHeight="1" x14ac:dyDescent="0.25">
      <c r="A1220" s="418" t="s">
        <v>1204</v>
      </c>
      <c r="B1220" s="418"/>
      <c r="C1220" s="418"/>
      <c r="D1220" s="418"/>
      <c r="E1220" s="418"/>
      <c r="F1220" s="418"/>
      <c r="G1220" s="418"/>
    </row>
    <row r="1221" spans="1:7" ht="15" customHeight="1" x14ac:dyDescent="0.25">
      <c r="A1221" s="419" t="s">
        <v>807</v>
      </c>
      <c r="B1221" s="419"/>
      <c r="C1221" s="154" t="s">
        <v>98</v>
      </c>
      <c r="D1221" s="154" t="s">
        <v>99</v>
      </c>
      <c r="E1221" s="154" t="s">
        <v>808</v>
      </c>
      <c r="F1221" s="154" t="s">
        <v>809</v>
      </c>
      <c r="G1221" s="154" t="s">
        <v>79</v>
      </c>
    </row>
    <row r="1222" spans="1:7" ht="28.5" customHeight="1" x14ac:dyDescent="0.25">
      <c r="A1222" s="155" t="s">
        <v>1205</v>
      </c>
      <c r="B1222" s="156" t="s">
        <v>1206</v>
      </c>
      <c r="C1222" s="155" t="s">
        <v>118</v>
      </c>
      <c r="D1222" s="155" t="s">
        <v>119</v>
      </c>
      <c r="E1222" s="157">
        <v>1.2434000000000001</v>
      </c>
      <c r="F1222" s="158">
        <v>2.37</v>
      </c>
      <c r="G1222" s="158">
        <v>2.94</v>
      </c>
    </row>
    <row r="1223" spans="1:7" ht="21" customHeight="1" x14ac:dyDescent="0.25">
      <c r="A1223" s="155" t="s">
        <v>1207</v>
      </c>
      <c r="B1223" s="156" t="s">
        <v>1208</v>
      </c>
      <c r="C1223" s="155" t="s">
        <v>118</v>
      </c>
      <c r="D1223" s="155" t="s">
        <v>240</v>
      </c>
      <c r="E1223" s="157">
        <v>9.4000000000000004E-3</v>
      </c>
      <c r="F1223" s="158">
        <v>4.91</v>
      </c>
      <c r="G1223" s="158">
        <v>0.04</v>
      </c>
    </row>
    <row r="1224" spans="1:7" ht="15" customHeight="1" x14ac:dyDescent="0.25">
      <c r="A1224" s="91"/>
      <c r="B1224" s="91"/>
      <c r="C1224" s="91"/>
      <c r="D1224" s="91"/>
      <c r="E1224" s="420" t="s">
        <v>818</v>
      </c>
      <c r="F1224" s="420"/>
      <c r="G1224" s="159">
        <v>2.98</v>
      </c>
    </row>
    <row r="1225" spans="1:7" ht="15" customHeight="1" x14ac:dyDescent="0.25">
      <c r="A1225" s="419" t="s">
        <v>819</v>
      </c>
      <c r="B1225" s="419"/>
      <c r="C1225" s="154" t="s">
        <v>98</v>
      </c>
      <c r="D1225" s="154" t="s">
        <v>99</v>
      </c>
      <c r="E1225" s="154" t="s">
        <v>808</v>
      </c>
      <c r="F1225" s="154" t="s">
        <v>809</v>
      </c>
      <c r="G1225" s="154" t="s">
        <v>79</v>
      </c>
    </row>
    <row r="1226" spans="1:7" ht="21" customHeight="1" x14ac:dyDescent="0.25">
      <c r="A1226" s="155" t="s">
        <v>1178</v>
      </c>
      <c r="B1226" s="156" t="s">
        <v>1179</v>
      </c>
      <c r="C1226" s="155" t="s">
        <v>118</v>
      </c>
      <c r="D1226" s="155" t="s">
        <v>822</v>
      </c>
      <c r="E1226" s="157">
        <v>2.9000000000000001E-2</v>
      </c>
      <c r="F1226" s="158">
        <v>19.22</v>
      </c>
      <c r="G1226" s="158">
        <v>0.55000000000000004</v>
      </c>
    </row>
    <row r="1227" spans="1:7" ht="15" customHeight="1" x14ac:dyDescent="0.25">
      <c r="A1227" s="155" t="s">
        <v>1180</v>
      </c>
      <c r="B1227" s="156" t="s">
        <v>1181</v>
      </c>
      <c r="C1227" s="155" t="s">
        <v>118</v>
      </c>
      <c r="D1227" s="155" t="s">
        <v>822</v>
      </c>
      <c r="E1227" s="157">
        <v>2.9000000000000001E-2</v>
      </c>
      <c r="F1227" s="158">
        <v>25.1</v>
      </c>
      <c r="G1227" s="158">
        <v>0.72</v>
      </c>
    </row>
    <row r="1228" spans="1:7" ht="18" customHeight="1" x14ac:dyDescent="0.25">
      <c r="A1228" s="91"/>
      <c r="B1228" s="91"/>
      <c r="C1228" s="91"/>
      <c r="D1228" s="91"/>
      <c r="E1228" s="420" t="s">
        <v>825</v>
      </c>
      <c r="F1228" s="420"/>
      <c r="G1228" s="159">
        <v>1.27</v>
      </c>
    </row>
    <row r="1229" spans="1:7" ht="15" customHeight="1" x14ac:dyDescent="0.25">
      <c r="A1229" s="91"/>
      <c r="B1229" s="91"/>
      <c r="C1229" s="91"/>
      <c r="D1229" s="91"/>
      <c r="E1229" s="421" t="s">
        <v>826</v>
      </c>
      <c r="F1229" s="421"/>
      <c r="G1229" s="94">
        <v>4.25</v>
      </c>
    </row>
    <row r="1230" spans="1:7" ht="9.75" customHeight="1" x14ac:dyDescent="0.25">
      <c r="A1230" s="91"/>
      <c r="B1230" s="91"/>
      <c r="C1230" s="91"/>
      <c r="D1230" s="91"/>
      <c r="E1230" s="422"/>
      <c r="F1230" s="422"/>
      <c r="G1230" s="422"/>
    </row>
    <row r="1231" spans="1:7" ht="19.5" customHeight="1" x14ac:dyDescent="0.25">
      <c r="A1231" s="418" t="s">
        <v>1209</v>
      </c>
      <c r="B1231" s="418"/>
      <c r="C1231" s="418"/>
      <c r="D1231" s="418"/>
      <c r="E1231" s="418"/>
      <c r="F1231" s="418"/>
      <c r="G1231" s="418"/>
    </row>
    <row r="1232" spans="1:7" ht="15" customHeight="1" x14ac:dyDescent="0.25">
      <c r="A1232" s="419" t="s">
        <v>807</v>
      </c>
      <c r="B1232" s="419"/>
      <c r="C1232" s="154" t="s">
        <v>98</v>
      </c>
      <c r="D1232" s="154" t="s">
        <v>99</v>
      </c>
      <c r="E1232" s="154" t="s">
        <v>808</v>
      </c>
      <c r="F1232" s="154" t="s">
        <v>809</v>
      </c>
      <c r="G1232" s="154" t="s">
        <v>79</v>
      </c>
    </row>
    <row r="1233" spans="1:7" ht="28.5" customHeight="1" x14ac:dyDescent="0.25">
      <c r="A1233" s="155" t="s">
        <v>1210</v>
      </c>
      <c r="B1233" s="156" t="s">
        <v>1211</v>
      </c>
      <c r="C1233" s="155" t="s">
        <v>118</v>
      </c>
      <c r="D1233" s="155" t="s">
        <v>119</v>
      </c>
      <c r="E1233" s="157">
        <v>1.2434000000000001</v>
      </c>
      <c r="F1233" s="158">
        <v>3.93</v>
      </c>
      <c r="G1233" s="158">
        <v>4.88</v>
      </c>
    </row>
    <row r="1234" spans="1:7" ht="21" customHeight="1" x14ac:dyDescent="0.25">
      <c r="A1234" s="155" t="s">
        <v>1207</v>
      </c>
      <c r="B1234" s="156" t="s">
        <v>1208</v>
      </c>
      <c r="C1234" s="155" t="s">
        <v>118</v>
      </c>
      <c r="D1234" s="155" t="s">
        <v>240</v>
      </c>
      <c r="E1234" s="157">
        <v>9.4000000000000004E-3</v>
      </c>
      <c r="F1234" s="158">
        <v>4.91</v>
      </c>
      <c r="G1234" s="158">
        <v>0.04</v>
      </c>
    </row>
    <row r="1235" spans="1:7" ht="15" customHeight="1" x14ac:dyDescent="0.25">
      <c r="A1235" s="91"/>
      <c r="B1235" s="91"/>
      <c r="C1235" s="91"/>
      <c r="D1235" s="91"/>
      <c r="E1235" s="420" t="s">
        <v>818</v>
      </c>
      <c r="F1235" s="420"/>
      <c r="G1235" s="159">
        <v>4.92</v>
      </c>
    </row>
    <row r="1236" spans="1:7" ht="15" customHeight="1" x14ac:dyDescent="0.25">
      <c r="A1236" s="419" t="s">
        <v>819</v>
      </c>
      <c r="B1236" s="419"/>
      <c r="C1236" s="154" t="s">
        <v>98</v>
      </c>
      <c r="D1236" s="154" t="s">
        <v>99</v>
      </c>
      <c r="E1236" s="154" t="s">
        <v>808</v>
      </c>
      <c r="F1236" s="154" t="s">
        <v>809</v>
      </c>
      <c r="G1236" s="154" t="s">
        <v>79</v>
      </c>
    </row>
    <row r="1237" spans="1:7" ht="21" customHeight="1" x14ac:dyDescent="0.25">
      <c r="A1237" s="155" t="s">
        <v>1178</v>
      </c>
      <c r="B1237" s="156" t="s">
        <v>1179</v>
      </c>
      <c r="C1237" s="155" t="s">
        <v>118</v>
      </c>
      <c r="D1237" s="155" t="s">
        <v>822</v>
      </c>
      <c r="E1237" s="157">
        <v>3.9E-2</v>
      </c>
      <c r="F1237" s="158">
        <v>19.22</v>
      </c>
      <c r="G1237" s="158">
        <v>0.74</v>
      </c>
    </row>
    <row r="1238" spans="1:7" ht="15" customHeight="1" x14ac:dyDescent="0.25">
      <c r="A1238" s="155" t="s">
        <v>1180</v>
      </c>
      <c r="B1238" s="156" t="s">
        <v>1181</v>
      </c>
      <c r="C1238" s="155" t="s">
        <v>118</v>
      </c>
      <c r="D1238" s="155" t="s">
        <v>822</v>
      </c>
      <c r="E1238" s="157">
        <v>3.9E-2</v>
      </c>
      <c r="F1238" s="158">
        <v>25.1</v>
      </c>
      <c r="G1238" s="158">
        <v>0.97</v>
      </c>
    </row>
    <row r="1239" spans="1:7" ht="18" customHeight="1" x14ac:dyDescent="0.25">
      <c r="A1239" s="91"/>
      <c r="B1239" s="91"/>
      <c r="C1239" s="91"/>
      <c r="D1239" s="91"/>
      <c r="E1239" s="420" t="s">
        <v>825</v>
      </c>
      <c r="F1239" s="420"/>
      <c r="G1239" s="159">
        <v>1.71</v>
      </c>
    </row>
    <row r="1240" spans="1:7" ht="15" customHeight="1" x14ac:dyDescent="0.25">
      <c r="A1240" s="91"/>
      <c r="B1240" s="91"/>
      <c r="C1240" s="91"/>
      <c r="D1240" s="91"/>
      <c r="E1240" s="421" t="s">
        <v>826</v>
      </c>
      <c r="F1240" s="421"/>
      <c r="G1240" s="94">
        <v>6.63</v>
      </c>
    </row>
    <row r="1241" spans="1:7" ht="9.75" customHeight="1" x14ac:dyDescent="0.25">
      <c r="A1241" s="91"/>
      <c r="B1241" s="91"/>
      <c r="C1241" s="91"/>
      <c r="D1241" s="91"/>
      <c r="E1241" s="422"/>
      <c r="F1241" s="422"/>
      <c r="G1241" s="422"/>
    </row>
    <row r="1242" spans="1:7" ht="19.5" customHeight="1" x14ac:dyDescent="0.25">
      <c r="A1242" s="418" t="s">
        <v>1212</v>
      </c>
      <c r="B1242" s="418"/>
      <c r="C1242" s="418"/>
      <c r="D1242" s="418"/>
      <c r="E1242" s="418"/>
      <c r="F1242" s="418"/>
      <c r="G1242" s="418"/>
    </row>
    <row r="1243" spans="1:7" ht="15" customHeight="1" x14ac:dyDescent="0.25">
      <c r="A1243" s="419" t="s">
        <v>807</v>
      </c>
      <c r="B1243" s="419"/>
      <c r="C1243" s="154" t="s">
        <v>98</v>
      </c>
      <c r="D1243" s="154" t="s">
        <v>99</v>
      </c>
      <c r="E1243" s="154" t="s">
        <v>808</v>
      </c>
      <c r="F1243" s="154" t="s">
        <v>809</v>
      </c>
      <c r="G1243" s="154" t="s">
        <v>79</v>
      </c>
    </row>
    <row r="1244" spans="1:7" ht="28.5" customHeight="1" x14ac:dyDescent="0.25">
      <c r="A1244" s="155" t="s">
        <v>1213</v>
      </c>
      <c r="B1244" s="156" t="s">
        <v>1214</v>
      </c>
      <c r="C1244" s="155" t="s">
        <v>118</v>
      </c>
      <c r="D1244" s="155" t="s">
        <v>119</v>
      </c>
      <c r="E1244" s="157">
        <v>1.2434000000000001</v>
      </c>
      <c r="F1244" s="158">
        <v>5.65</v>
      </c>
      <c r="G1244" s="158">
        <v>7.02</v>
      </c>
    </row>
    <row r="1245" spans="1:7" ht="21" customHeight="1" x14ac:dyDescent="0.25">
      <c r="A1245" s="155" t="s">
        <v>1207</v>
      </c>
      <c r="B1245" s="156" t="s">
        <v>1208</v>
      </c>
      <c r="C1245" s="155" t="s">
        <v>118</v>
      </c>
      <c r="D1245" s="155" t="s">
        <v>240</v>
      </c>
      <c r="E1245" s="157">
        <v>9.4000000000000004E-3</v>
      </c>
      <c r="F1245" s="158">
        <v>4.91</v>
      </c>
      <c r="G1245" s="158">
        <v>0.04</v>
      </c>
    </row>
    <row r="1246" spans="1:7" ht="15" customHeight="1" x14ac:dyDescent="0.25">
      <c r="A1246" s="91"/>
      <c r="B1246" s="91"/>
      <c r="C1246" s="91"/>
      <c r="D1246" s="91"/>
      <c r="E1246" s="420" t="s">
        <v>818</v>
      </c>
      <c r="F1246" s="420"/>
      <c r="G1246" s="159">
        <v>7.06</v>
      </c>
    </row>
    <row r="1247" spans="1:7" ht="15" customHeight="1" x14ac:dyDescent="0.25">
      <c r="A1247" s="419" t="s">
        <v>819</v>
      </c>
      <c r="B1247" s="419"/>
      <c r="C1247" s="154" t="s">
        <v>98</v>
      </c>
      <c r="D1247" s="154" t="s">
        <v>99</v>
      </c>
      <c r="E1247" s="154" t="s">
        <v>808</v>
      </c>
      <c r="F1247" s="154" t="s">
        <v>809</v>
      </c>
      <c r="G1247" s="154" t="s">
        <v>79</v>
      </c>
    </row>
    <row r="1248" spans="1:7" ht="21" customHeight="1" x14ac:dyDescent="0.25">
      <c r="A1248" s="155" t="s">
        <v>1178</v>
      </c>
      <c r="B1248" s="156" t="s">
        <v>1179</v>
      </c>
      <c r="C1248" s="155" t="s">
        <v>118</v>
      </c>
      <c r="D1248" s="155" t="s">
        <v>822</v>
      </c>
      <c r="E1248" s="157">
        <v>5.0999999999999997E-2</v>
      </c>
      <c r="F1248" s="158">
        <v>19.22</v>
      </c>
      <c r="G1248" s="158">
        <v>0.98</v>
      </c>
    </row>
    <row r="1249" spans="1:7" ht="15" customHeight="1" x14ac:dyDescent="0.25">
      <c r="A1249" s="155" t="s">
        <v>1180</v>
      </c>
      <c r="B1249" s="156" t="s">
        <v>1181</v>
      </c>
      <c r="C1249" s="155" t="s">
        <v>118</v>
      </c>
      <c r="D1249" s="155" t="s">
        <v>822</v>
      </c>
      <c r="E1249" s="157">
        <v>5.0999999999999997E-2</v>
      </c>
      <c r="F1249" s="158">
        <v>25.1</v>
      </c>
      <c r="G1249" s="158">
        <v>1.28</v>
      </c>
    </row>
    <row r="1250" spans="1:7" ht="18" customHeight="1" x14ac:dyDescent="0.25">
      <c r="A1250" s="91"/>
      <c r="B1250" s="91"/>
      <c r="C1250" s="91"/>
      <c r="D1250" s="91"/>
      <c r="E1250" s="420" t="s">
        <v>825</v>
      </c>
      <c r="F1250" s="420"/>
      <c r="G1250" s="159">
        <v>2.2599999999999998</v>
      </c>
    </row>
    <row r="1251" spans="1:7" ht="15" customHeight="1" x14ac:dyDescent="0.25">
      <c r="A1251" s="91"/>
      <c r="B1251" s="91"/>
      <c r="C1251" s="91"/>
      <c r="D1251" s="91"/>
      <c r="E1251" s="421" t="s">
        <v>826</v>
      </c>
      <c r="F1251" s="421"/>
      <c r="G1251" s="94">
        <v>9.32</v>
      </c>
    </row>
    <row r="1252" spans="1:7" ht="9.75" customHeight="1" x14ac:dyDescent="0.25">
      <c r="A1252" s="91"/>
      <c r="B1252" s="91"/>
      <c r="C1252" s="91"/>
      <c r="D1252" s="91"/>
      <c r="E1252" s="422"/>
      <c r="F1252" s="422"/>
      <c r="G1252" s="422"/>
    </row>
    <row r="1253" spans="1:7" ht="19.5" customHeight="1" x14ac:dyDescent="0.25">
      <c r="A1253" s="418" t="s">
        <v>1215</v>
      </c>
      <c r="B1253" s="418"/>
      <c r="C1253" s="418"/>
      <c r="D1253" s="418"/>
      <c r="E1253" s="418"/>
      <c r="F1253" s="418"/>
      <c r="G1253" s="418"/>
    </row>
    <row r="1254" spans="1:7" ht="15" customHeight="1" x14ac:dyDescent="0.25">
      <c r="A1254" s="419" t="s">
        <v>807</v>
      </c>
      <c r="B1254" s="419"/>
      <c r="C1254" s="154" t="s">
        <v>98</v>
      </c>
      <c r="D1254" s="154" t="s">
        <v>99</v>
      </c>
      <c r="E1254" s="154" t="s">
        <v>808</v>
      </c>
      <c r="F1254" s="154" t="s">
        <v>809</v>
      </c>
      <c r="G1254" s="154" t="s">
        <v>79</v>
      </c>
    </row>
    <row r="1255" spans="1:7" ht="28.5" customHeight="1" x14ac:dyDescent="0.25">
      <c r="A1255" s="155" t="s">
        <v>1216</v>
      </c>
      <c r="B1255" s="156" t="s">
        <v>1217</v>
      </c>
      <c r="C1255" s="155" t="s">
        <v>118</v>
      </c>
      <c r="D1255" s="155" t="s">
        <v>119</v>
      </c>
      <c r="E1255" s="157">
        <v>1.0269999999999999</v>
      </c>
      <c r="F1255" s="158">
        <v>10.8</v>
      </c>
      <c r="G1255" s="158">
        <v>11.09</v>
      </c>
    </row>
    <row r="1256" spans="1:7" ht="21" customHeight="1" x14ac:dyDescent="0.25">
      <c r="A1256" s="155" t="s">
        <v>1207</v>
      </c>
      <c r="B1256" s="156" t="s">
        <v>1208</v>
      </c>
      <c r="C1256" s="155" t="s">
        <v>118</v>
      </c>
      <c r="D1256" s="155" t="s">
        <v>240</v>
      </c>
      <c r="E1256" s="157">
        <v>0.01</v>
      </c>
      <c r="F1256" s="158">
        <v>4.91</v>
      </c>
      <c r="G1256" s="158">
        <v>0.04</v>
      </c>
    </row>
    <row r="1257" spans="1:7" ht="15" customHeight="1" x14ac:dyDescent="0.25">
      <c r="A1257" s="91"/>
      <c r="B1257" s="91"/>
      <c r="C1257" s="91"/>
      <c r="D1257" s="91"/>
      <c r="E1257" s="420" t="s">
        <v>818</v>
      </c>
      <c r="F1257" s="420"/>
      <c r="G1257" s="159">
        <v>11.13</v>
      </c>
    </row>
    <row r="1258" spans="1:7" ht="15" customHeight="1" x14ac:dyDescent="0.25">
      <c r="A1258" s="419" t="s">
        <v>819</v>
      </c>
      <c r="B1258" s="419"/>
      <c r="C1258" s="154" t="s">
        <v>98</v>
      </c>
      <c r="D1258" s="154" t="s">
        <v>99</v>
      </c>
      <c r="E1258" s="154" t="s">
        <v>808</v>
      </c>
      <c r="F1258" s="154" t="s">
        <v>809</v>
      </c>
      <c r="G1258" s="154" t="s">
        <v>79</v>
      </c>
    </row>
    <row r="1259" spans="1:7" ht="21" customHeight="1" x14ac:dyDescent="0.25">
      <c r="A1259" s="155" t="s">
        <v>1178</v>
      </c>
      <c r="B1259" s="156" t="s">
        <v>1179</v>
      </c>
      <c r="C1259" s="155" t="s">
        <v>118</v>
      </c>
      <c r="D1259" s="155" t="s">
        <v>822</v>
      </c>
      <c r="E1259" s="157">
        <v>8.9999999999999993E-3</v>
      </c>
      <c r="F1259" s="158">
        <v>19.22</v>
      </c>
      <c r="G1259" s="158">
        <v>0.17</v>
      </c>
    </row>
    <row r="1260" spans="1:7" ht="15" customHeight="1" x14ac:dyDescent="0.25">
      <c r="A1260" s="155" t="s">
        <v>1180</v>
      </c>
      <c r="B1260" s="156" t="s">
        <v>1181</v>
      </c>
      <c r="C1260" s="155" t="s">
        <v>118</v>
      </c>
      <c r="D1260" s="155" t="s">
        <v>822</v>
      </c>
      <c r="E1260" s="157">
        <v>8.9999999999999993E-3</v>
      </c>
      <c r="F1260" s="158">
        <v>25.1</v>
      </c>
      <c r="G1260" s="158">
        <v>0.22</v>
      </c>
    </row>
    <row r="1261" spans="1:7" ht="18" customHeight="1" x14ac:dyDescent="0.25">
      <c r="A1261" s="91"/>
      <c r="B1261" s="91"/>
      <c r="C1261" s="91"/>
      <c r="D1261" s="91"/>
      <c r="E1261" s="420" t="s">
        <v>825</v>
      </c>
      <c r="F1261" s="420"/>
      <c r="G1261" s="159">
        <v>0.39</v>
      </c>
    </row>
    <row r="1262" spans="1:7" ht="15" customHeight="1" x14ac:dyDescent="0.25">
      <c r="A1262" s="91"/>
      <c r="B1262" s="91"/>
      <c r="C1262" s="91"/>
      <c r="D1262" s="91"/>
      <c r="E1262" s="421" t="s">
        <v>826</v>
      </c>
      <c r="F1262" s="421"/>
      <c r="G1262" s="94">
        <v>11.52</v>
      </c>
    </row>
    <row r="1263" spans="1:7" ht="9.75" customHeight="1" x14ac:dyDescent="0.25">
      <c r="A1263" s="91"/>
      <c r="B1263" s="91"/>
      <c r="C1263" s="91"/>
      <c r="D1263" s="91"/>
      <c r="E1263" s="422"/>
      <c r="F1263" s="422"/>
      <c r="G1263" s="422"/>
    </row>
    <row r="1264" spans="1:7" ht="19.5" customHeight="1" x14ac:dyDescent="0.25">
      <c r="A1264" s="418" t="s">
        <v>1218</v>
      </c>
      <c r="B1264" s="418"/>
      <c r="C1264" s="418"/>
      <c r="D1264" s="418"/>
      <c r="E1264" s="418"/>
      <c r="F1264" s="418"/>
      <c r="G1264" s="418"/>
    </row>
    <row r="1265" spans="1:7" ht="15" customHeight="1" x14ac:dyDescent="0.25">
      <c r="A1265" s="419" t="s">
        <v>807</v>
      </c>
      <c r="B1265" s="419"/>
      <c r="C1265" s="154" t="s">
        <v>98</v>
      </c>
      <c r="D1265" s="154" t="s">
        <v>99</v>
      </c>
      <c r="E1265" s="154" t="s">
        <v>808</v>
      </c>
      <c r="F1265" s="154" t="s">
        <v>809</v>
      </c>
      <c r="G1265" s="154" t="s">
        <v>79</v>
      </c>
    </row>
    <row r="1266" spans="1:7" ht="21" customHeight="1" x14ac:dyDescent="0.25">
      <c r="A1266" s="155" t="s">
        <v>438</v>
      </c>
      <c r="B1266" s="156" t="s">
        <v>439</v>
      </c>
      <c r="C1266" s="155" t="s">
        <v>118</v>
      </c>
      <c r="D1266" s="155" t="s">
        <v>240</v>
      </c>
      <c r="E1266" s="157">
        <v>1</v>
      </c>
      <c r="F1266" s="158">
        <v>6.14</v>
      </c>
      <c r="G1266" s="158">
        <v>6.14</v>
      </c>
    </row>
    <row r="1267" spans="1:7" ht="15" customHeight="1" x14ac:dyDescent="0.25">
      <c r="A1267" s="91"/>
      <c r="B1267" s="91"/>
      <c r="C1267" s="91"/>
      <c r="D1267" s="91"/>
      <c r="E1267" s="420" t="s">
        <v>818</v>
      </c>
      <c r="F1267" s="420"/>
      <c r="G1267" s="159">
        <v>6.14</v>
      </c>
    </row>
    <row r="1268" spans="1:7" ht="15" customHeight="1" x14ac:dyDescent="0.25">
      <c r="A1268" s="91"/>
      <c r="B1268" s="91"/>
      <c r="C1268" s="91"/>
      <c r="D1268" s="91"/>
      <c r="E1268" s="421" t="s">
        <v>826</v>
      </c>
      <c r="F1268" s="421"/>
      <c r="G1268" s="94">
        <v>6.14</v>
      </c>
    </row>
    <row r="1269" spans="1:7" ht="9.75" customHeight="1" x14ac:dyDescent="0.25">
      <c r="A1269" s="91"/>
      <c r="B1269" s="91"/>
      <c r="C1269" s="91"/>
      <c r="D1269" s="91"/>
      <c r="E1269" s="422"/>
      <c r="F1269" s="422"/>
      <c r="G1269" s="422"/>
    </row>
    <row r="1270" spans="1:7" ht="19.5" customHeight="1" x14ac:dyDescent="0.25">
      <c r="A1270" s="418" t="s">
        <v>1219</v>
      </c>
      <c r="B1270" s="418"/>
      <c r="C1270" s="418"/>
      <c r="D1270" s="418"/>
      <c r="E1270" s="418"/>
      <c r="F1270" s="418"/>
      <c r="G1270" s="418"/>
    </row>
    <row r="1271" spans="1:7" ht="15" customHeight="1" x14ac:dyDescent="0.25">
      <c r="A1271" s="419" t="s">
        <v>807</v>
      </c>
      <c r="B1271" s="419"/>
      <c r="C1271" s="154" t="s">
        <v>98</v>
      </c>
      <c r="D1271" s="154" t="s">
        <v>99</v>
      </c>
      <c r="E1271" s="154" t="s">
        <v>808</v>
      </c>
      <c r="F1271" s="154" t="s">
        <v>809</v>
      </c>
      <c r="G1271" s="154" t="s">
        <v>79</v>
      </c>
    </row>
    <row r="1272" spans="1:7" ht="21" customHeight="1" x14ac:dyDescent="0.25">
      <c r="A1272" s="155" t="s">
        <v>1220</v>
      </c>
      <c r="B1272" s="156" t="s">
        <v>1221</v>
      </c>
      <c r="C1272" s="155" t="s">
        <v>118</v>
      </c>
      <c r="D1272" s="155" t="s">
        <v>240</v>
      </c>
      <c r="E1272" s="157">
        <v>1</v>
      </c>
      <c r="F1272" s="158">
        <v>10.050000000000001</v>
      </c>
      <c r="G1272" s="158">
        <v>10.050000000000001</v>
      </c>
    </row>
    <row r="1273" spans="1:7" ht="28.5" customHeight="1" x14ac:dyDescent="0.25">
      <c r="A1273" s="155" t="s">
        <v>1222</v>
      </c>
      <c r="B1273" s="156" t="s">
        <v>1223</v>
      </c>
      <c r="C1273" s="155" t="s">
        <v>118</v>
      </c>
      <c r="D1273" s="155" t="s">
        <v>240</v>
      </c>
      <c r="E1273" s="157">
        <v>1</v>
      </c>
      <c r="F1273" s="158">
        <v>1.1200000000000001</v>
      </c>
      <c r="G1273" s="158">
        <v>1.1200000000000001</v>
      </c>
    </row>
    <row r="1274" spans="1:7" ht="15" customHeight="1" x14ac:dyDescent="0.25">
      <c r="A1274" s="91"/>
      <c r="B1274" s="91"/>
      <c r="C1274" s="91"/>
      <c r="D1274" s="91"/>
      <c r="E1274" s="420" t="s">
        <v>818</v>
      </c>
      <c r="F1274" s="420"/>
      <c r="G1274" s="159">
        <v>11.17</v>
      </c>
    </row>
    <row r="1275" spans="1:7" ht="15" customHeight="1" x14ac:dyDescent="0.25">
      <c r="A1275" s="419" t="s">
        <v>819</v>
      </c>
      <c r="B1275" s="419"/>
      <c r="C1275" s="154" t="s">
        <v>98</v>
      </c>
      <c r="D1275" s="154" t="s">
        <v>99</v>
      </c>
      <c r="E1275" s="154" t="s">
        <v>808</v>
      </c>
      <c r="F1275" s="154" t="s">
        <v>809</v>
      </c>
      <c r="G1275" s="154" t="s">
        <v>79</v>
      </c>
    </row>
    <row r="1276" spans="1:7" ht="21" customHeight="1" x14ac:dyDescent="0.25">
      <c r="A1276" s="155" t="s">
        <v>1178</v>
      </c>
      <c r="B1276" s="156" t="s">
        <v>1179</v>
      </c>
      <c r="C1276" s="155" t="s">
        <v>118</v>
      </c>
      <c r="D1276" s="155" t="s">
        <v>822</v>
      </c>
      <c r="E1276" s="157">
        <v>3.5200000000000002E-2</v>
      </c>
      <c r="F1276" s="158">
        <v>19.22</v>
      </c>
      <c r="G1276" s="158">
        <v>0.67</v>
      </c>
    </row>
    <row r="1277" spans="1:7" ht="15" customHeight="1" x14ac:dyDescent="0.25">
      <c r="A1277" s="155" t="s">
        <v>1180</v>
      </c>
      <c r="B1277" s="156" t="s">
        <v>1181</v>
      </c>
      <c r="C1277" s="155" t="s">
        <v>118</v>
      </c>
      <c r="D1277" s="155" t="s">
        <v>822</v>
      </c>
      <c r="E1277" s="157">
        <v>3.5200000000000002E-2</v>
      </c>
      <c r="F1277" s="158">
        <v>25.1</v>
      </c>
      <c r="G1277" s="158">
        <v>0.88</v>
      </c>
    </row>
    <row r="1278" spans="1:7" ht="18" customHeight="1" x14ac:dyDescent="0.25">
      <c r="A1278" s="91"/>
      <c r="B1278" s="91"/>
      <c r="C1278" s="91"/>
      <c r="D1278" s="91"/>
      <c r="E1278" s="420" t="s">
        <v>825</v>
      </c>
      <c r="F1278" s="420"/>
      <c r="G1278" s="159">
        <v>1.55</v>
      </c>
    </row>
    <row r="1279" spans="1:7" ht="15" customHeight="1" x14ac:dyDescent="0.25">
      <c r="A1279" s="91"/>
      <c r="B1279" s="91"/>
      <c r="C1279" s="91"/>
      <c r="D1279" s="91"/>
      <c r="E1279" s="421" t="s">
        <v>826</v>
      </c>
      <c r="F1279" s="421"/>
      <c r="G1279" s="94">
        <v>12.72</v>
      </c>
    </row>
    <row r="1280" spans="1:7" ht="9.75" customHeight="1" x14ac:dyDescent="0.25">
      <c r="A1280" s="91"/>
      <c r="B1280" s="91"/>
      <c r="C1280" s="91"/>
      <c r="D1280" s="91"/>
      <c r="E1280" s="422"/>
      <c r="F1280" s="422"/>
      <c r="G1280" s="422"/>
    </row>
    <row r="1281" spans="1:7" ht="19.5" customHeight="1" x14ac:dyDescent="0.25">
      <c r="A1281" s="418" t="s">
        <v>1224</v>
      </c>
      <c r="B1281" s="418"/>
      <c r="C1281" s="418"/>
      <c r="D1281" s="418"/>
      <c r="E1281" s="418"/>
      <c r="F1281" s="418"/>
      <c r="G1281" s="418"/>
    </row>
    <row r="1282" spans="1:7" ht="15" customHeight="1" x14ac:dyDescent="0.25">
      <c r="A1282" s="419" t="s">
        <v>807</v>
      </c>
      <c r="B1282" s="419"/>
      <c r="C1282" s="154" t="s">
        <v>98</v>
      </c>
      <c r="D1282" s="154" t="s">
        <v>99</v>
      </c>
      <c r="E1282" s="154" t="s">
        <v>808</v>
      </c>
      <c r="F1282" s="154" t="s">
        <v>809</v>
      </c>
      <c r="G1282" s="154" t="s">
        <v>79</v>
      </c>
    </row>
    <row r="1283" spans="1:7" ht="21" customHeight="1" x14ac:dyDescent="0.25">
      <c r="A1283" s="155" t="s">
        <v>1220</v>
      </c>
      <c r="B1283" s="156" t="s">
        <v>1221</v>
      </c>
      <c r="C1283" s="155" t="s">
        <v>118</v>
      </c>
      <c r="D1283" s="155" t="s">
        <v>240</v>
      </c>
      <c r="E1283" s="157">
        <v>1</v>
      </c>
      <c r="F1283" s="158">
        <v>10.050000000000001</v>
      </c>
      <c r="G1283" s="158">
        <v>10.050000000000001</v>
      </c>
    </row>
    <row r="1284" spans="1:7" ht="28.5" customHeight="1" x14ac:dyDescent="0.25">
      <c r="A1284" s="155" t="s">
        <v>1222</v>
      </c>
      <c r="B1284" s="156" t="s">
        <v>1223</v>
      </c>
      <c r="C1284" s="155" t="s">
        <v>118</v>
      </c>
      <c r="D1284" s="155" t="s">
        <v>240</v>
      </c>
      <c r="E1284" s="157">
        <v>1</v>
      </c>
      <c r="F1284" s="158">
        <v>1.1200000000000001</v>
      </c>
      <c r="G1284" s="158">
        <v>1.1200000000000001</v>
      </c>
    </row>
    <row r="1285" spans="1:7" ht="15" customHeight="1" x14ac:dyDescent="0.25">
      <c r="A1285" s="91"/>
      <c r="B1285" s="91"/>
      <c r="C1285" s="91"/>
      <c r="D1285" s="91"/>
      <c r="E1285" s="420" t="s">
        <v>818</v>
      </c>
      <c r="F1285" s="420"/>
      <c r="G1285" s="159">
        <v>11.17</v>
      </c>
    </row>
    <row r="1286" spans="1:7" ht="15" customHeight="1" x14ac:dyDescent="0.25">
      <c r="A1286" s="419" t="s">
        <v>819</v>
      </c>
      <c r="B1286" s="419"/>
      <c r="C1286" s="154" t="s">
        <v>98</v>
      </c>
      <c r="D1286" s="154" t="s">
        <v>99</v>
      </c>
      <c r="E1286" s="154" t="s">
        <v>808</v>
      </c>
      <c r="F1286" s="154" t="s">
        <v>809</v>
      </c>
      <c r="G1286" s="154" t="s">
        <v>79</v>
      </c>
    </row>
    <row r="1287" spans="1:7" ht="21" customHeight="1" x14ac:dyDescent="0.25">
      <c r="A1287" s="155" t="s">
        <v>1178</v>
      </c>
      <c r="B1287" s="156" t="s">
        <v>1179</v>
      </c>
      <c r="C1287" s="155" t="s">
        <v>118</v>
      </c>
      <c r="D1287" s="155" t="s">
        <v>822</v>
      </c>
      <c r="E1287" s="157">
        <v>4.7600000000000003E-2</v>
      </c>
      <c r="F1287" s="158">
        <v>19.22</v>
      </c>
      <c r="G1287" s="158">
        <v>0.91</v>
      </c>
    </row>
    <row r="1288" spans="1:7" ht="15" customHeight="1" x14ac:dyDescent="0.25">
      <c r="A1288" s="155" t="s">
        <v>1180</v>
      </c>
      <c r="B1288" s="156" t="s">
        <v>1181</v>
      </c>
      <c r="C1288" s="155" t="s">
        <v>118</v>
      </c>
      <c r="D1288" s="155" t="s">
        <v>822</v>
      </c>
      <c r="E1288" s="157">
        <v>4.7600000000000003E-2</v>
      </c>
      <c r="F1288" s="158">
        <v>25.1</v>
      </c>
      <c r="G1288" s="158">
        <v>1.19</v>
      </c>
    </row>
    <row r="1289" spans="1:7" ht="18" customHeight="1" x14ac:dyDescent="0.25">
      <c r="A1289" s="91"/>
      <c r="B1289" s="91"/>
      <c r="C1289" s="91"/>
      <c r="D1289" s="91"/>
      <c r="E1289" s="420" t="s">
        <v>825</v>
      </c>
      <c r="F1289" s="420"/>
      <c r="G1289" s="159">
        <v>2.1</v>
      </c>
    </row>
    <row r="1290" spans="1:7" ht="15" customHeight="1" x14ac:dyDescent="0.25">
      <c r="A1290" s="91"/>
      <c r="B1290" s="91"/>
      <c r="C1290" s="91"/>
      <c r="D1290" s="91"/>
      <c r="E1290" s="421" t="s">
        <v>826</v>
      </c>
      <c r="F1290" s="421"/>
      <c r="G1290" s="94">
        <v>13.27</v>
      </c>
    </row>
    <row r="1291" spans="1:7" ht="9.75" customHeight="1" x14ac:dyDescent="0.25">
      <c r="A1291" s="91"/>
      <c r="B1291" s="91"/>
      <c r="C1291" s="91"/>
      <c r="D1291" s="91"/>
      <c r="E1291" s="422"/>
      <c r="F1291" s="422"/>
      <c r="G1291" s="422"/>
    </row>
    <row r="1292" spans="1:7" ht="19.5" customHeight="1" x14ac:dyDescent="0.25">
      <c r="A1292" s="418" t="s">
        <v>1225</v>
      </c>
      <c r="B1292" s="418"/>
      <c r="C1292" s="418"/>
      <c r="D1292" s="418"/>
      <c r="E1292" s="418"/>
      <c r="F1292" s="418"/>
      <c r="G1292" s="418"/>
    </row>
    <row r="1293" spans="1:7" ht="15" customHeight="1" x14ac:dyDescent="0.25">
      <c r="A1293" s="419" t="s">
        <v>807</v>
      </c>
      <c r="B1293" s="419"/>
      <c r="C1293" s="154" t="s">
        <v>98</v>
      </c>
      <c r="D1293" s="154" t="s">
        <v>99</v>
      </c>
      <c r="E1293" s="154" t="s">
        <v>808</v>
      </c>
      <c r="F1293" s="154" t="s">
        <v>809</v>
      </c>
      <c r="G1293" s="154" t="s">
        <v>79</v>
      </c>
    </row>
    <row r="1294" spans="1:7" ht="21" customHeight="1" x14ac:dyDescent="0.25">
      <c r="A1294" s="155" t="s">
        <v>1226</v>
      </c>
      <c r="B1294" s="156" t="s">
        <v>1227</v>
      </c>
      <c r="C1294" s="155" t="s">
        <v>118</v>
      </c>
      <c r="D1294" s="155" t="s">
        <v>240</v>
      </c>
      <c r="E1294" s="157">
        <v>1</v>
      </c>
      <c r="F1294" s="158">
        <v>57.62</v>
      </c>
      <c r="G1294" s="158">
        <v>57.62</v>
      </c>
    </row>
    <row r="1295" spans="1:7" ht="28.5" customHeight="1" x14ac:dyDescent="0.25">
      <c r="A1295" s="155" t="s">
        <v>1228</v>
      </c>
      <c r="B1295" s="156" t="s">
        <v>1229</v>
      </c>
      <c r="C1295" s="155" t="s">
        <v>118</v>
      </c>
      <c r="D1295" s="155" t="s">
        <v>240</v>
      </c>
      <c r="E1295" s="157">
        <v>2</v>
      </c>
      <c r="F1295" s="158">
        <v>1.73</v>
      </c>
      <c r="G1295" s="158">
        <v>3.46</v>
      </c>
    </row>
    <row r="1296" spans="1:7" ht="15" customHeight="1" x14ac:dyDescent="0.25">
      <c r="A1296" s="91"/>
      <c r="B1296" s="91"/>
      <c r="C1296" s="91"/>
      <c r="D1296" s="91"/>
      <c r="E1296" s="420" t="s">
        <v>818</v>
      </c>
      <c r="F1296" s="420"/>
      <c r="G1296" s="159">
        <v>61.08</v>
      </c>
    </row>
    <row r="1297" spans="1:7" ht="15" customHeight="1" x14ac:dyDescent="0.25">
      <c r="A1297" s="419" t="s">
        <v>819</v>
      </c>
      <c r="B1297" s="419"/>
      <c r="C1297" s="154" t="s">
        <v>98</v>
      </c>
      <c r="D1297" s="154" t="s">
        <v>99</v>
      </c>
      <c r="E1297" s="154" t="s">
        <v>808</v>
      </c>
      <c r="F1297" s="154" t="s">
        <v>809</v>
      </c>
      <c r="G1297" s="154" t="s">
        <v>79</v>
      </c>
    </row>
    <row r="1298" spans="1:7" ht="21" customHeight="1" x14ac:dyDescent="0.25">
      <c r="A1298" s="155" t="s">
        <v>1178</v>
      </c>
      <c r="B1298" s="156" t="s">
        <v>1179</v>
      </c>
      <c r="C1298" s="155" t="s">
        <v>118</v>
      </c>
      <c r="D1298" s="155" t="s">
        <v>822</v>
      </c>
      <c r="E1298" s="157">
        <v>0.18229999999999999</v>
      </c>
      <c r="F1298" s="158">
        <v>19.22</v>
      </c>
      <c r="G1298" s="158">
        <v>3.5</v>
      </c>
    </row>
    <row r="1299" spans="1:7" ht="15" customHeight="1" x14ac:dyDescent="0.25">
      <c r="A1299" s="155" t="s">
        <v>1180</v>
      </c>
      <c r="B1299" s="156" t="s">
        <v>1181</v>
      </c>
      <c r="C1299" s="155" t="s">
        <v>118</v>
      </c>
      <c r="D1299" s="155" t="s">
        <v>822</v>
      </c>
      <c r="E1299" s="157">
        <v>0.18229999999999999</v>
      </c>
      <c r="F1299" s="158">
        <v>25.1</v>
      </c>
      <c r="G1299" s="158">
        <v>4.57</v>
      </c>
    </row>
    <row r="1300" spans="1:7" ht="18" customHeight="1" x14ac:dyDescent="0.25">
      <c r="A1300" s="91"/>
      <c r="B1300" s="91"/>
      <c r="C1300" s="91"/>
      <c r="D1300" s="91"/>
      <c r="E1300" s="420" t="s">
        <v>825</v>
      </c>
      <c r="F1300" s="420"/>
      <c r="G1300" s="159">
        <v>8.07</v>
      </c>
    </row>
    <row r="1301" spans="1:7" ht="15" customHeight="1" x14ac:dyDescent="0.25">
      <c r="A1301" s="91"/>
      <c r="B1301" s="91"/>
      <c r="C1301" s="91"/>
      <c r="D1301" s="91"/>
      <c r="E1301" s="421" t="s">
        <v>826</v>
      </c>
      <c r="F1301" s="421"/>
      <c r="G1301" s="94">
        <v>69.150000000000006</v>
      </c>
    </row>
    <row r="1302" spans="1:7" ht="9.75" customHeight="1" x14ac:dyDescent="0.25">
      <c r="A1302" s="91"/>
      <c r="B1302" s="91"/>
      <c r="C1302" s="91"/>
      <c r="D1302" s="91"/>
      <c r="E1302" s="422"/>
      <c r="F1302" s="422"/>
      <c r="G1302" s="422"/>
    </row>
    <row r="1303" spans="1:7" ht="19.5" customHeight="1" x14ac:dyDescent="0.25">
      <c r="A1303" s="418" t="s">
        <v>1230</v>
      </c>
      <c r="B1303" s="418"/>
      <c r="C1303" s="418"/>
      <c r="D1303" s="418"/>
      <c r="E1303" s="418"/>
      <c r="F1303" s="418"/>
      <c r="G1303" s="418"/>
    </row>
    <row r="1304" spans="1:7" ht="15" customHeight="1" x14ac:dyDescent="0.25">
      <c r="A1304" s="419" t="s">
        <v>807</v>
      </c>
      <c r="B1304" s="419"/>
      <c r="C1304" s="154" t="s">
        <v>98</v>
      </c>
      <c r="D1304" s="154" t="s">
        <v>99</v>
      </c>
      <c r="E1304" s="154" t="s">
        <v>808</v>
      </c>
      <c r="F1304" s="154" t="s">
        <v>809</v>
      </c>
      <c r="G1304" s="154" t="s">
        <v>79</v>
      </c>
    </row>
    <row r="1305" spans="1:7" ht="21" customHeight="1" x14ac:dyDescent="0.25">
      <c r="A1305" s="155" t="s">
        <v>1231</v>
      </c>
      <c r="B1305" s="156" t="s">
        <v>1232</v>
      </c>
      <c r="C1305" s="155" t="s">
        <v>118</v>
      </c>
      <c r="D1305" s="155" t="s">
        <v>240</v>
      </c>
      <c r="E1305" s="157">
        <v>1</v>
      </c>
      <c r="F1305" s="158">
        <v>176.49</v>
      </c>
      <c r="G1305" s="158">
        <v>176.49</v>
      </c>
    </row>
    <row r="1306" spans="1:7" ht="15" customHeight="1" x14ac:dyDescent="0.25">
      <c r="A1306" s="91"/>
      <c r="B1306" s="91"/>
      <c r="C1306" s="91"/>
      <c r="D1306" s="91"/>
      <c r="E1306" s="420" t="s">
        <v>818</v>
      </c>
      <c r="F1306" s="420"/>
      <c r="G1306" s="159">
        <v>176.49</v>
      </c>
    </row>
    <row r="1307" spans="1:7" ht="15" customHeight="1" x14ac:dyDescent="0.25">
      <c r="A1307" s="419" t="s">
        <v>819</v>
      </c>
      <c r="B1307" s="419"/>
      <c r="C1307" s="154" t="s">
        <v>98</v>
      </c>
      <c r="D1307" s="154" t="s">
        <v>99</v>
      </c>
      <c r="E1307" s="154" t="s">
        <v>808</v>
      </c>
      <c r="F1307" s="154" t="s">
        <v>809</v>
      </c>
      <c r="G1307" s="154" t="s">
        <v>79</v>
      </c>
    </row>
    <row r="1308" spans="1:7" ht="21" customHeight="1" x14ac:dyDescent="0.25">
      <c r="A1308" s="155" t="s">
        <v>1178</v>
      </c>
      <c r="B1308" s="156" t="s">
        <v>1179</v>
      </c>
      <c r="C1308" s="155" t="s">
        <v>118</v>
      </c>
      <c r="D1308" s="155" t="s">
        <v>822</v>
      </c>
      <c r="E1308" s="157">
        <v>0.6</v>
      </c>
      <c r="F1308" s="158">
        <v>19.22</v>
      </c>
      <c r="G1308" s="158">
        <v>11.53</v>
      </c>
    </row>
    <row r="1309" spans="1:7" ht="15" customHeight="1" x14ac:dyDescent="0.25">
      <c r="A1309" s="155" t="s">
        <v>1180</v>
      </c>
      <c r="B1309" s="156" t="s">
        <v>1181</v>
      </c>
      <c r="C1309" s="155" t="s">
        <v>118</v>
      </c>
      <c r="D1309" s="155" t="s">
        <v>822</v>
      </c>
      <c r="E1309" s="157">
        <v>0.6</v>
      </c>
      <c r="F1309" s="158">
        <v>25.1</v>
      </c>
      <c r="G1309" s="158">
        <v>15.06</v>
      </c>
    </row>
    <row r="1310" spans="1:7" ht="18" customHeight="1" x14ac:dyDescent="0.25">
      <c r="A1310" s="91"/>
      <c r="B1310" s="91"/>
      <c r="C1310" s="91"/>
      <c r="D1310" s="91"/>
      <c r="E1310" s="420" t="s">
        <v>825</v>
      </c>
      <c r="F1310" s="420"/>
      <c r="G1310" s="159">
        <v>26.59</v>
      </c>
    </row>
    <row r="1311" spans="1:7" ht="15" customHeight="1" x14ac:dyDescent="0.25">
      <c r="A1311" s="91"/>
      <c r="B1311" s="91"/>
      <c r="C1311" s="91"/>
      <c r="D1311" s="91"/>
      <c r="E1311" s="421" t="s">
        <v>826</v>
      </c>
      <c r="F1311" s="421"/>
      <c r="G1311" s="94">
        <v>203.08</v>
      </c>
    </row>
    <row r="1312" spans="1:7" ht="9.75" customHeight="1" x14ac:dyDescent="0.25">
      <c r="A1312" s="91"/>
      <c r="B1312" s="91"/>
      <c r="C1312" s="91"/>
      <c r="D1312" s="91"/>
      <c r="E1312" s="422"/>
      <c r="F1312" s="422"/>
      <c r="G1312" s="422"/>
    </row>
    <row r="1313" spans="1:7" ht="19.5" customHeight="1" x14ac:dyDescent="0.25">
      <c r="A1313" s="418" t="s">
        <v>1233</v>
      </c>
      <c r="B1313" s="418"/>
      <c r="C1313" s="418"/>
      <c r="D1313" s="418"/>
      <c r="E1313" s="418"/>
      <c r="F1313" s="418"/>
      <c r="G1313" s="418"/>
    </row>
    <row r="1314" spans="1:7" ht="15" customHeight="1" x14ac:dyDescent="0.25">
      <c r="A1314" s="419" t="s">
        <v>807</v>
      </c>
      <c r="B1314" s="419"/>
      <c r="C1314" s="154" t="s">
        <v>98</v>
      </c>
      <c r="D1314" s="154" t="s">
        <v>99</v>
      </c>
      <c r="E1314" s="154" t="s">
        <v>808</v>
      </c>
      <c r="F1314" s="154" t="s">
        <v>809</v>
      </c>
      <c r="G1314" s="154" t="s">
        <v>79</v>
      </c>
    </row>
    <row r="1315" spans="1:7" ht="21" customHeight="1" x14ac:dyDescent="0.25">
      <c r="A1315" s="155" t="s">
        <v>1234</v>
      </c>
      <c r="B1315" s="156" t="s">
        <v>1235</v>
      </c>
      <c r="C1315" s="155" t="s">
        <v>118</v>
      </c>
      <c r="D1315" s="155" t="s">
        <v>240</v>
      </c>
      <c r="E1315" s="157">
        <v>1</v>
      </c>
      <c r="F1315" s="158">
        <v>157.54</v>
      </c>
      <c r="G1315" s="158">
        <v>157.54</v>
      </c>
    </row>
    <row r="1316" spans="1:7" ht="15" customHeight="1" x14ac:dyDescent="0.25">
      <c r="A1316" s="91"/>
      <c r="B1316" s="91"/>
      <c r="C1316" s="91"/>
      <c r="D1316" s="91"/>
      <c r="E1316" s="420" t="s">
        <v>818</v>
      </c>
      <c r="F1316" s="420"/>
      <c r="G1316" s="159">
        <v>157.54</v>
      </c>
    </row>
    <row r="1317" spans="1:7" ht="15" customHeight="1" x14ac:dyDescent="0.25">
      <c r="A1317" s="419" t="s">
        <v>819</v>
      </c>
      <c r="B1317" s="419"/>
      <c r="C1317" s="154" t="s">
        <v>98</v>
      </c>
      <c r="D1317" s="154" t="s">
        <v>99</v>
      </c>
      <c r="E1317" s="154" t="s">
        <v>808</v>
      </c>
      <c r="F1317" s="154" t="s">
        <v>809</v>
      </c>
      <c r="G1317" s="154" t="s">
        <v>79</v>
      </c>
    </row>
    <row r="1318" spans="1:7" ht="21" customHeight="1" x14ac:dyDescent="0.25">
      <c r="A1318" s="155" t="s">
        <v>1178</v>
      </c>
      <c r="B1318" s="156" t="s">
        <v>1179</v>
      </c>
      <c r="C1318" s="155" t="s">
        <v>118</v>
      </c>
      <c r="D1318" s="155" t="s">
        <v>822</v>
      </c>
      <c r="E1318" s="157">
        <v>0.6</v>
      </c>
      <c r="F1318" s="158">
        <v>19.22</v>
      </c>
      <c r="G1318" s="158">
        <v>11.53</v>
      </c>
    </row>
    <row r="1319" spans="1:7" ht="15" customHeight="1" x14ac:dyDescent="0.25">
      <c r="A1319" s="155" t="s">
        <v>1180</v>
      </c>
      <c r="B1319" s="156" t="s">
        <v>1181</v>
      </c>
      <c r="C1319" s="155" t="s">
        <v>118</v>
      </c>
      <c r="D1319" s="155" t="s">
        <v>822</v>
      </c>
      <c r="E1319" s="157">
        <v>0.6</v>
      </c>
      <c r="F1319" s="158">
        <v>25.1</v>
      </c>
      <c r="G1319" s="158">
        <v>15.06</v>
      </c>
    </row>
    <row r="1320" spans="1:7" ht="18" customHeight="1" x14ac:dyDescent="0.25">
      <c r="A1320" s="91"/>
      <c r="B1320" s="91"/>
      <c r="C1320" s="91"/>
      <c r="D1320" s="91"/>
      <c r="E1320" s="420" t="s">
        <v>825</v>
      </c>
      <c r="F1320" s="420"/>
      <c r="G1320" s="159">
        <v>26.59</v>
      </c>
    </row>
    <row r="1321" spans="1:7" ht="15" customHeight="1" x14ac:dyDescent="0.25">
      <c r="A1321" s="91"/>
      <c r="B1321" s="91"/>
      <c r="C1321" s="91"/>
      <c r="D1321" s="91"/>
      <c r="E1321" s="421" t="s">
        <v>826</v>
      </c>
      <c r="F1321" s="421"/>
      <c r="G1321" s="94">
        <v>184.13</v>
      </c>
    </row>
    <row r="1322" spans="1:7" ht="9.75" customHeight="1" x14ac:dyDescent="0.25">
      <c r="A1322" s="91"/>
      <c r="B1322" s="91"/>
      <c r="C1322" s="91"/>
      <c r="D1322" s="91"/>
      <c r="E1322" s="422"/>
      <c r="F1322" s="422"/>
      <c r="G1322" s="422"/>
    </row>
    <row r="1323" spans="1:7" ht="19.5" customHeight="1" x14ac:dyDescent="0.25">
      <c r="A1323" s="418" t="s">
        <v>1236</v>
      </c>
      <c r="B1323" s="418"/>
      <c r="C1323" s="418"/>
      <c r="D1323" s="418"/>
      <c r="E1323" s="418"/>
      <c r="F1323" s="418"/>
      <c r="G1323" s="418"/>
    </row>
    <row r="1324" spans="1:7" ht="15" customHeight="1" x14ac:dyDescent="0.25">
      <c r="A1324" s="419" t="s">
        <v>807</v>
      </c>
      <c r="B1324" s="419"/>
      <c r="C1324" s="154" t="s">
        <v>98</v>
      </c>
      <c r="D1324" s="154" t="s">
        <v>99</v>
      </c>
      <c r="E1324" s="154" t="s">
        <v>808</v>
      </c>
      <c r="F1324" s="154" t="s">
        <v>809</v>
      </c>
      <c r="G1324" s="154" t="s">
        <v>79</v>
      </c>
    </row>
    <row r="1325" spans="1:7" ht="21" customHeight="1" x14ac:dyDescent="0.25">
      <c r="A1325" s="155" t="s">
        <v>1237</v>
      </c>
      <c r="B1325" s="156" t="s">
        <v>1238</v>
      </c>
      <c r="C1325" s="155" t="s">
        <v>118</v>
      </c>
      <c r="D1325" s="155" t="s">
        <v>240</v>
      </c>
      <c r="E1325" s="157">
        <v>1</v>
      </c>
      <c r="F1325" s="158">
        <v>75.22</v>
      </c>
      <c r="G1325" s="158">
        <v>75.22</v>
      </c>
    </row>
    <row r="1326" spans="1:7" ht="15" customHeight="1" x14ac:dyDescent="0.25">
      <c r="A1326" s="91"/>
      <c r="B1326" s="91"/>
      <c r="C1326" s="91"/>
      <c r="D1326" s="91"/>
      <c r="E1326" s="420" t="s">
        <v>818</v>
      </c>
      <c r="F1326" s="420"/>
      <c r="G1326" s="159">
        <v>75.22</v>
      </c>
    </row>
    <row r="1327" spans="1:7" ht="15" customHeight="1" x14ac:dyDescent="0.25">
      <c r="A1327" s="419" t="s">
        <v>819</v>
      </c>
      <c r="B1327" s="419"/>
      <c r="C1327" s="154" t="s">
        <v>98</v>
      </c>
      <c r="D1327" s="154" t="s">
        <v>99</v>
      </c>
      <c r="E1327" s="154" t="s">
        <v>808</v>
      </c>
      <c r="F1327" s="154" t="s">
        <v>809</v>
      </c>
      <c r="G1327" s="154" t="s">
        <v>79</v>
      </c>
    </row>
    <row r="1328" spans="1:7" ht="21" customHeight="1" x14ac:dyDescent="0.25">
      <c r="A1328" s="155" t="s">
        <v>1178</v>
      </c>
      <c r="B1328" s="156" t="s">
        <v>1179</v>
      </c>
      <c r="C1328" s="155" t="s">
        <v>118</v>
      </c>
      <c r="D1328" s="155" t="s">
        <v>822</v>
      </c>
      <c r="E1328" s="157">
        <v>0.6</v>
      </c>
      <c r="F1328" s="158">
        <v>19.22</v>
      </c>
      <c r="G1328" s="158">
        <v>11.53</v>
      </c>
    </row>
    <row r="1329" spans="1:7" ht="15" customHeight="1" x14ac:dyDescent="0.25">
      <c r="A1329" s="155" t="s">
        <v>1180</v>
      </c>
      <c r="B1329" s="156" t="s">
        <v>1181</v>
      </c>
      <c r="C1329" s="155" t="s">
        <v>118</v>
      </c>
      <c r="D1329" s="155" t="s">
        <v>822</v>
      </c>
      <c r="E1329" s="157">
        <v>0.6</v>
      </c>
      <c r="F1329" s="158">
        <v>25.1</v>
      </c>
      <c r="G1329" s="158">
        <v>15.06</v>
      </c>
    </row>
    <row r="1330" spans="1:7" ht="18" customHeight="1" x14ac:dyDescent="0.25">
      <c r="A1330" s="91"/>
      <c r="B1330" s="91"/>
      <c r="C1330" s="91"/>
      <c r="D1330" s="91"/>
      <c r="E1330" s="420" t="s">
        <v>825</v>
      </c>
      <c r="F1330" s="420"/>
      <c r="G1330" s="159">
        <v>26.59</v>
      </c>
    </row>
    <row r="1331" spans="1:7" ht="15" customHeight="1" x14ac:dyDescent="0.25">
      <c r="A1331" s="91"/>
      <c r="B1331" s="91"/>
      <c r="C1331" s="91"/>
      <c r="D1331" s="91"/>
      <c r="E1331" s="421" t="s">
        <v>826</v>
      </c>
      <c r="F1331" s="421"/>
      <c r="G1331" s="94">
        <v>101.81</v>
      </c>
    </row>
    <row r="1332" spans="1:7" ht="9.75" customHeight="1" x14ac:dyDescent="0.25">
      <c r="A1332" s="91"/>
      <c r="B1332" s="91"/>
      <c r="C1332" s="91"/>
      <c r="D1332" s="91"/>
      <c r="E1332" s="422"/>
      <c r="F1332" s="422"/>
      <c r="G1332" s="422"/>
    </row>
    <row r="1333" spans="1:7" ht="19.5" customHeight="1" x14ac:dyDescent="0.25">
      <c r="A1333" s="418" t="s">
        <v>1239</v>
      </c>
      <c r="B1333" s="418"/>
      <c r="C1333" s="418"/>
      <c r="D1333" s="418"/>
      <c r="E1333" s="418"/>
      <c r="F1333" s="418"/>
      <c r="G1333" s="418"/>
    </row>
    <row r="1334" spans="1:7" ht="15" customHeight="1" x14ac:dyDescent="0.25">
      <c r="A1334" s="419" t="s">
        <v>807</v>
      </c>
      <c r="B1334" s="419"/>
      <c r="C1334" s="154" t="s">
        <v>98</v>
      </c>
      <c r="D1334" s="154" t="s">
        <v>99</v>
      </c>
      <c r="E1334" s="154" t="s">
        <v>808</v>
      </c>
      <c r="F1334" s="154" t="s">
        <v>809</v>
      </c>
      <c r="G1334" s="154" t="s">
        <v>79</v>
      </c>
    </row>
    <row r="1335" spans="1:7" ht="21" customHeight="1" x14ac:dyDescent="0.25">
      <c r="A1335" s="155" t="s">
        <v>1240</v>
      </c>
      <c r="B1335" s="156" t="s">
        <v>1241</v>
      </c>
      <c r="C1335" s="155" t="s">
        <v>118</v>
      </c>
      <c r="D1335" s="155" t="s">
        <v>240</v>
      </c>
      <c r="E1335" s="157">
        <v>1</v>
      </c>
      <c r="F1335" s="158">
        <v>4.47</v>
      </c>
      <c r="G1335" s="158">
        <v>4.47</v>
      </c>
    </row>
    <row r="1336" spans="1:7" ht="15" customHeight="1" x14ac:dyDescent="0.25">
      <c r="A1336" s="91"/>
      <c r="B1336" s="91"/>
      <c r="C1336" s="91"/>
      <c r="D1336" s="91"/>
      <c r="E1336" s="420" t="s">
        <v>818</v>
      </c>
      <c r="F1336" s="420"/>
      <c r="G1336" s="159">
        <v>4.47</v>
      </c>
    </row>
    <row r="1337" spans="1:7" ht="15" customHeight="1" x14ac:dyDescent="0.25">
      <c r="A1337" s="419" t="s">
        <v>819</v>
      </c>
      <c r="B1337" s="419"/>
      <c r="C1337" s="154" t="s">
        <v>98</v>
      </c>
      <c r="D1337" s="154" t="s">
        <v>99</v>
      </c>
      <c r="E1337" s="154" t="s">
        <v>808</v>
      </c>
      <c r="F1337" s="154" t="s">
        <v>809</v>
      </c>
      <c r="G1337" s="154" t="s">
        <v>79</v>
      </c>
    </row>
    <row r="1338" spans="1:7" ht="15" customHeight="1" x14ac:dyDescent="0.25">
      <c r="A1338" s="155" t="s">
        <v>823</v>
      </c>
      <c r="B1338" s="156" t="s">
        <v>824</v>
      </c>
      <c r="C1338" s="155" t="s">
        <v>118</v>
      </c>
      <c r="D1338" s="155" t="s">
        <v>822</v>
      </c>
      <c r="E1338" s="157">
        <v>0.22309999999999999</v>
      </c>
      <c r="F1338" s="158">
        <v>17.46</v>
      </c>
      <c r="G1338" s="158">
        <v>3.9</v>
      </c>
    </row>
    <row r="1339" spans="1:7" ht="18" customHeight="1" x14ac:dyDescent="0.25">
      <c r="A1339" s="91"/>
      <c r="B1339" s="91"/>
      <c r="C1339" s="91"/>
      <c r="D1339" s="91"/>
      <c r="E1339" s="420" t="s">
        <v>825</v>
      </c>
      <c r="F1339" s="420"/>
      <c r="G1339" s="159">
        <v>3.9</v>
      </c>
    </row>
    <row r="1340" spans="1:7" ht="15" customHeight="1" x14ac:dyDescent="0.25">
      <c r="A1340" s="91"/>
      <c r="B1340" s="91"/>
      <c r="C1340" s="91"/>
      <c r="D1340" s="91"/>
      <c r="E1340" s="421" t="s">
        <v>826</v>
      </c>
      <c r="F1340" s="421"/>
      <c r="G1340" s="94">
        <v>8.3699999999999992</v>
      </c>
    </row>
    <row r="1341" spans="1:7" ht="9.75" customHeight="1" x14ac:dyDescent="0.25">
      <c r="A1341" s="91"/>
      <c r="B1341" s="91"/>
      <c r="C1341" s="91"/>
      <c r="D1341" s="91"/>
      <c r="E1341" s="422"/>
      <c r="F1341" s="422"/>
      <c r="G1341" s="422"/>
    </row>
    <row r="1342" spans="1:7" ht="19.5" customHeight="1" x14ac:dyDescent="0.25">
      <c r="A1342" s="418" t="s">
        <v>1242</v>
      </c>
      <c r="B1342" s="418"/>
      <c r="C1342" s="418"/>
      <c r="D1342" s="418"/>
      <c r="E1342" s="418"/>
      <c r="F1342" s="418"/>
      <c r="G1342" s="418"/>
    </row>
    <row r="1343" spans="1:7" ht="15" customHeight="1" x14ac:dyDescent="0.25">
      <c r="A1343" s="419" t="s">
        <v>807</v>
      </c>
      <c r="B1343" s="419"/>
      <c r="C1343" s="154" t="s">
        <v>98</v>
      </c>
      <c r="D1343" s="154" t="s">
        <v>99</v>
      </c>
      <c r="E1343" s="154" t="s">
        <v>808</v>
      </c>
      <c r="F1343" s="154" t="s">
        <v>809</v>
      </c>
      <c r="G1343" s="154" t="s">
        <v>79</v>
      </c>
    </row>
    <row r="1344" spans="1:7" ht="21" customHeight="1" x14ac:dyDescent="0.25">
      <c r="A1344" s="155" t="s">
        <v>1243</v>
      </c>
      <c r="B1344" s="156" t="s">
        <v>1244</v>
      </c>
      <c r="C1344" s="155" t="s">
        <v>118</v>
      </c>
      <c r="D1344" s="155" t="s">
        <v>240</v>
      </c>
      <c r="E1344" s="157">
        <v>1</v>
      </c>
      <c r="F1344" s="158">
        <v>4.8600000000000003</v>
      </c>
      <c r="G1344" s="158">
        <v>4.8600000000000003</v>
      </c>
    </row>
    <row r="1345" spans="1:7" ht="28.5" customHeight="1" x14ac:dyDescent="0.25">
      <c r="A1345" s="155" t="s">
        <v>1245</v>
      </c>
      <c r="B1345" s="156" t="s">
        <v>1246</v>
      </c>
      <c r="C1345" s="155" t="s">
        <v>118</v>
      </c>
      <c r="D1345" s="155" t="s">
        <v>240</v>
      </c>
      <c r="E1345" s="157">
        <v>1</v>
      </c>
      <c r="F1345" s="158">
        <v>80.790000000000006</v>
      </c>
      <c r="G1345" s="158">
        <v>80.790000000000006</v>
      </c>
    </row>
    <row r="1346" spans="1:7" ht="15" customHeight="1" x14ac:dyDescent="0.25">
      <c r="A1346" s="91"/>
      <c r="B1346" s="91"/>
      <c r="C1346" s="91"/>
      <c r="D1346" s="91"/>
      <c r="E1346" s="420" t="s">
        <v>818</v>
      </c>
      <c r="F1346" s="420"/>
      <c r="G1346" s="159">
        <v>85.65</v>
      </c>
    </row>
    <row r="1347" spans="1:7" ht="15" customHeight="1" x14ac:dyDescent="0.25">
      <c r="A1347" s="419" t="s">
        <v>819</v>
      </c>
      <c r="B1347" s="419"/>
      <c r="C1347" s="154" t="s">
        <v>98</v>
      </c>
      <c r="D1347" s="154" t="s">
        <v>99</v>
      </c>
      <c r="E1347" s="154" t="s">
        <v>808</v>
      </c>
      <c r="F1347" s="154" t="s">
        <v>809</v>
      </c>
      <c r="G1347" s="154" t="s">
        <v>79</v>
      </c>
    </row>
    <row r="1348" spans="1:7" ht="21" customHeight="1" x14ac:dyDescent="0.25">
      <c r="A1348" s="155" t="s">
        <v>1178</v>
      </c>
      <c r="B1348" s="156" t="s">
        <v>1179</v>
      </c>
      <c r="C1348" s="155" t="s">
        <v>118</v>
      </c>
      <c r="D1348" s="155" t="s">
        <v>822</v>
      </c>
      <c r="E1348" s="157">
        <v>0.1801875</v>
      </c>
      <c r="F1348" s="158">
        <v>19.22</v>
      </c>
      <c r="G1348" s="158">
        <v>3.46</v>
      </c>
    </row>
    <row r="1349" spans="1:7" ht="15" customHeight="1" x14ac:dyDescent="0.25">
      <c r="A1349" s="155" t="s">
        <v>1180</v>
      </c>
      <c r="B1349" s="156" t="s">
        <v>1181</v>
      </c>
      <c r="C1349" s="155" t="s">
        <v>118</v>
      </c>
      <c r="D1349" s="155" t="s">
        <v>822</v>
      </c>
      <c r="E1349" s="157">
        <v>0.5766</v>
      </c>
      <c r="F1349" s="158">
        <v>25.1</v>
      </c>
      <c r="G1349" s="158">
        <v>14.47</v>
      </c>
    </row>
    <row r="1350" spans="1:7" ht="18" customHeight="1" x14ac:dyDescent="0.25">
      <c r="A1350" s="91"/>
      <c r="B1350" s="91"/>
      <c r="C1350" s="91"/>
      <c r="D1350" s="91"/>
      <c r="E1350" s="420" t="s">
        <v>825</v>
      </c>
      <c r="F1350" s="420"/>
      <c r="G1350" s="159">
        <v>17.93</v>
      </c>
    </row>
    <row r="1351" spans="1:7" ht="15" customHeight="1" x14ac:dyDescent="0.25">
      <c r="A1351" s="91"/>
      <c r="B1351" s="91"/>
      <c r="C1351" s="91"/>
      <c r="D1351" s="91"/>
      <c r="E1351" s="421" t="s">
        <v>826</v>
      </c>
      <c r="F1351" s="421"/>
      <c r="G1351" s="94">
        <v>103.58</v>
      </c>
    </row>
    <row r="1352" spans="1:7" ht="9.75" customHeight="1" x14ac:dyDescent="0.25">
      <c r="A1352" s="91"/>
      <c r="B1352" s="91"/>
      <c r="C1352" s="91"/>
      <c r="D1352" s="91"/>
      <c r="E1352" s="422"/>
      <c r="F1352" s="422"/>
      <c r="G1352" s="422"/>
    </row>
    <row r="1353" spans="1:7" ht="19.5" customHeight="1" x14ac:dyDescent="0.25">
      <c r="A1353" s="418" t="s">
        <v>1247</v>
      </c>
      <c r="B1353" s="418"/>
      <c r="C1353" s="418"/>
      <c r="D1353" s="418"/>
      <c r="E1353" s="418"/>
      <c r="F1353" s="418"/>
      <c r="G1353" s="418"/>
    </row>
    <row r="1354" spans="1:7" ht="15" customHeight="1" x14ac:dyDescent="0.25">
      <c r="A1354" s="419" t="s">
        <v>830</v>
      </c>
      <c r="B1354" s="419"/>
      <c r="C1354" s="154" t="s">
        <v>98</v>
      </c>
      <c r="D1354" s="154" t="s">
        <v>99</v>
      </c>
      <c r="E1354" s="154" t="s">
        <v>808</v>
      </c>
      <c r="F1354" s="154" t="s">
        <v>809</v>
      </c>
      <c r="G1354" s="154" t="s">
        <v>79</v>
      </c>
    </row>
    <row r="1355" spans="1:7" ht="28.5" customHeight="1" x14ac:dyDescent="0.25">
      <c r="A1355" s="155" t="s">
        <v>1248</v>
      </c>
      <c r="B1355" s="156" t="s">
        <v>1249</v>
      </c>
      <c r="C1355" s="155" t="s">
        <v>118</v>
      </c>
      <c r="D1355" s="155" t="s">
        <v>240</v>
      </c>
      <c r="E1355" s="157">
        <v>1</v>
      </c>
      <c r="F1355" s="158">
        <v>17.239999999999998</v>
      </c>
      <c r="G1355" s="158">
        <v>17.239999999999998</v>
      </c>
    </row>
    <row r="1356" spans="1:7" ht="28.5" customHeight="1" x14ac:dyDescent="0.25">
      <c r="A1356" s="155" t="s">
        <v>1250</v>
      </c>
      <c r="B1356" s="156" t="s">
        <v>1251</v>
      </c>
      <c r="C1356" s="155" t="s">
        <v>118</v>
      </c>
      <c r="D1356" s="155" t="s">
        <v>240</v>
      </c>
      <c r="E1356" s="157">
        <v>1</v>
      </c>
      <c r="F1356" s="158">
        <v>10.15</v>
      </c>
      <c r="G1356" s="158">
        <v>10.15</v>
      </c>
    </row>
    <row r="1357" spans="1:7" ht="15" customHeight="1" x14ac:dyDescent="0.25">
      <c r="A1357" s="91"/>
      <c r="B1357" s="91"/>
      <c r="C1357" s="91"/>
      <c r="D1357" s="91"/>
      <c r="E1357" s="420" t="s">
        <v>835</v>
      </c>
      <c r="F1357" s="420"/>
      <c r="G1357" s="159">
        <v>27.39</v>
      </c>
    </row>
    <row r="1358" spans="1:7" ht="15" customHeight="1" x14ac:dyDescent="0.25">
      <c r="A1358" s="91"/>
      <c r="B1358" s="91"/>
      <c r="C1358" s="91"/>
      <c r="D1358" s="91"/>
      <c r="E1358" s="421" t="s">
        <v>826</v>
      </c>
      <c r="F1358" s="421"/>
      <c r="G1358" s="94">
        <v>27.39</v>
      </c>
    </row>
    <row r="1359" spans="1:7" ht="9.75" customHeight="1" x14ac:dyDescent="0.25">
      <c r="A1359" s="91"/>
      <c r="B1359" s="91"/>
      <c r="C1359" s="91"/>
      <c r="D1359" s="91"/>
      <c r="E1359" s="422"/>
      <c r="F1359" s="422"/>
      <c r="G1359" s="422"/>
    </row>
    <row r="1360" spans="1:7" ht="19.5" customHeight="1" x14ac:dyDescent="0.25">
      <c r="A1360" s="418" t="s">
        <v>1252</v>
      </c>
      <c r="B1360" s="418"/>
      <c r="C1360" s="418"/>
      <c r="D1360" s="418"/>
      <c r="E1360" s="418"/>
      <c r="F1360" s="418"/>
      <c r="G1360" s="418"/>
    </row>
    <row r="1361" spans="1:7" ht="15" customHeight="1" x14ac:dyDescent="0.25">
      <c r="A1361" s="419" t="s">
        <v>830</v>
      </c>
      <c r="B1361" s="419"/>
      <c r="C1361" s="154" t="s">
        <v>98</v>
      </c>
      <c r="D1361" s="154" t="s">
        <v>99</v>
      </c>
      <c r="E1361" s="154" t="s">
        <v>808</v>
      </c>
      <c r="F1361" s="154" t="s">
        <v>809</v>
      </c>
      <c r="G1361" s="154" t="s">
        <v>79</v>
      </c>
    </row>
    <row r="1362" spans="1:7" ht="28.5" customHeight="1" x14ac:dyDescent="0.25">
      <c r="A1362" s="155" t="s">
        <v>1253</v>
      </c>
      <c r="B1362" s="156" t="s">
        <v>1254</v>
      </c>
      <c r="C1362" s="155" t="s">
        <v>118</v>
      </c>
      <c r="D1362" s="155" t="s">
        <v>240</v>
      </c>
      <c r="E1362" s="157">
        <v>1</v>
      </c>
      <c r="F1362" s="158">
        <v>52.09</v>
      </c>
      <c r="G1362" s="158">
        <v>52.09</v>
      </c>
    </row>
    <row r="1363" spans="1:7" ht="28.5" customHeight="1" x14ac:dyDescent="0.25">
      <c r="A1363" s="155" t="s">
        <v>1250</v>
      </c>
      <c r="B1363" s="156" t="s">
        <v>1251</v>
      </c>
      <c r="C1363" s="155" t="s">
        <v>118</v>
      </c>
      <c r="D1363" s="155" t="s">
        <v>240</v>
      </c>
      <c r="E1363" s="157">
        <v>1</v>
      </c>
      <c r="F1363" s="158">
        <v>10.15</v>
      </c>
      <c r="G1363" s="158">
        <v>10.15</v>
      </c>
    </row>
    <row r="1364" spans="1:7" ht="15" customHeight="1" x14ac:dyDescent="0.25">
      <c r="A1364" s="91"/>
      <c r="B1364" s="91"/>
      <c r="C1364" s="91"/>
      <c r="D1364" s="91"/>
      <c r="E1364" s="420" t="s">
        <v>835</v>
      </c>
      <c r="F1364" s="420"/>
      <c r="G1364" s="159">
        <v>62.24</v>
      </c>
    </row>
    <row r="1365" spans="1:7" ht="15" customHeight="1" x14ac:dyDescent="0.25">
      <c r="A1365" s="91"/>
      <c r="B1365" s="91"/>
      <c r="C1365" s="91"/>
      <c r="D1365" s="91"/>
      <c r="E1365" s="421" t="s">
        <v>826</v>
      </c>
      <c r="F1365" s="421"/>
      <c r="G1365" s="94">
        <v>62.24</v>
      </c>
    </row>
    <row r="1366" spans="1:7" ht="9.75" customHeight="1" x14ac:dyDescent="0.25">
      <c r="A1366" s="91"/>
      <c r="B1366" s="91"/>
      <c r="C1366" s="91"/>
      <c r="D1366" s="91"/>
      <c r="E1366" s="422"/>
      <c r="F1366" s="422"/>
      <c r="G1366" s="422"/>
    </row>
    <row r="1367" spans="1:7" ht="19.5" customHeight="1" x14ac:dyDescent="0.25">
      <c r="A1367" s="418" t="s">
        <v>1255</v>
      </c>
      <c r="B1367" s="418"/>
      <c r="C1367" s="418"/>
      <c r="D1367" s="418"/>
      <c r="E1367" s="418"/>
      <c r="F1367" s="418"/>
      <c r="G1367" s="418"/>
    </row>
    <row r="1368" spans="1:7" ht="15" customHeight="1" x14ac:dyDescent="0.25">
      <c r="A1368" s="419" t="s">
        <v>830</v>
      </c>
      <c r="B1368" s="419"/>
      <c r="C1368" s="154" t="s">
        <v>98</v>
      </c>
      <c r="D1368" s="154" t="s">
        <v>99</v>
      </c>
      <c r="E1368" s="154" t="s">
        <v>808</v>
      </c>
      <c r="F1368" s="154" t="s">
        <v>809</v>
      </c>
      <c r="G1368" s="154" t="s">
        <v>79</v>
      </c>
    </row>
    <row r="1369" spans="1:7" ht="28.5" customHeight="1" x14ac:dyDescent="0.25">
      <c r="A1369" s="155" t="s">
        <v>1256</v>
      </c>
      <c r="B1369" s="156" t="s">
        <v>1257</v>
      </c>
      <c r="C1369" s="155" t="s">
        <v>118</v>
      </c>
      <c r="D1369" s="155" t="s">
        <v>240</v>
      </c>
      <c r="E1369" s="157">
        <v>1</v>
      </c>
      <c r="F1369" s="158">
        <v>37.590000000000003</v>
      </c>
      <c r="G1369" s="158">
        <v>37.590000000000003</v>
      </c>
    </row>
    <row r="1370" spans="1:7" ht="28.5" customHeight="1" x14ac:dyDescent="0.25">
      <c r="A1370" s="155" t="s">
        <v>1250</v>
      </c>
      <c r="B1370" s="156" t="s">
        <v>1251</v>
      </c>
      <c r="C1370" s="155" t="s">
        <v>118</v>
      </c>
      <c r="D1370" s="155" t="s">
        <v>240</v>
      </c>
      <c r="E1370" s="157">
        <v>1</v>
      </c>
      <c r="F1370" s="158">
        <v>10.15</v>
      </c>
      <c r="G1370" s="158">
        <v>10.15</v>
      </c>
    </row>
    <row r="1371" spans="1:7" ht="15" customHeight="1" x14ac:dyDescent="0.25">
      <c r="A1371" s="91"/>
      <c r="B1371" s="91"/>
      <c r="C1371" s="91"/>
      <c r="D1371" s="91"/>
      <c r="E1371" s="420" t="s">
        <v>835</v>
      </c>
      <c r="F1371" s="420"/>
      <c r="G1371" s="159">
        <v>47.74</v>
      </c>
    </row>
    <row r="1372" spans="1:7" ht="15" customHeight="1" x14ac:dyDescent="0.25">
      <c r="A1372" s="91"/>
      <c r="B1372" s="91"/>
      <c r="C1372" s="91"/>
      <c r="D1372" s="91"/>
      <c r="E1372" s="421" t="s">
        <v>826</v>
      </c>
      <c r="F1372" s="421"/>
      <c r="G1372" s="94">
        <v>47.74</v>
      </c>
    </row>
    <row r="1373" spans="1:7" ht="9.75" customHeight="1" x14ac:dyDescent="0.25">
      <c r="A1373" s="91"/>
      <c r="B1373" s="91"/>
      <c r="C1373" s="91"/>
      <c r="D1373" s="91"/>
      <c r="E1373" s="422"/>
      <c r="F1373" s="422"/>
      <c r="G1373" s="422"/>
    </row>
    <row r="1374" spans="1:7" ht="19.5" customHeight="1" x14ac:dyDescent="0.25">
      <c r="A1374" s="418" t="s">
        <v>1258</v>
      </c>
      <c r="B1374" s="418"/>
      <c r="C1374" s="418"/>
      <c r="D1374" s="418"/>
      <c r="E1374" s="418"/>
      <c r="F1374" s="418"/>
      <c r="G1374" s="418"/>
    </row>
    <row r="1375" spans="1:7" ht="15" customHeight="1" x14ac:dyDescent="0.25">
      <c r="A1375" s="419" t="s">
        <v>830</v>
      </c>
      <c r="B1375" s="419"/>
      <c r="C1375" s="154" t="s">
        <v>98</v>
      </c>
      <c r="D1375" s="154" t="s">
        <v>99</v>
      </c>
      <c r="E1375" s="154" t="s">
        <v>808</v>
      </c>
      <c r="F1375" s="154" t="s">
        <v>809</v>
      </c>
      <c r="G1375" s="154" t="s">
        <v>79</v>
      </c>
    </row>
    <row r="1376" spans="1:7" ht="28.5" customHeight="1" x14ac:dyDescent="0.25">
      <c r="A1376" s="155" t="s">
        <v>1259</v>
      </c>
      <c r="B1376" s="156" t="s">
        <v>1260</v>
      </c>
      <c r="C1376" s="155" t="s">
        <v>118</v>
      </c>
      <c r="D1376" s="155" t="s">
        <v>240</v>
      </c>
      <c r="E1376" s="157">
        <v>1</v>
      </c>
      <c r="F1376" s="158">
        <v>36.44</v>
      </c>
      <c r="G1376" s="158">
        <v>36.44</v>
      </c>
    </row>
    <row r="1377" spans="1:7" ht="28.5" customHeight="1" x14ac:dyDescent="0.25">
      <c r="A1377" s="155" t="s">
        <v>1250</v>
      </c>
      <c r="B1377" s="156" t="s">
        <v>1251</v>
      </c>
      <c r="C1377" s="155" t="s">
        <v>118</v>
      </c>
      <c r="D1377" s="155" t="s">
        <v>240</v>
      </c>
      <c r="E1377" s="157">
        <v>1</v>
      </c>
      <c r="F1377" s="158">
        <v>10.15</v>
      </c>
      <c r="G1377" s="158">
        <v>10.15</v>
      </c>
    </row>
    <row r="1378" spans="1:7" ht="15" customHeight="1" x14ac:dyDescent="0.25">
      <c r="A1378" s="91"/>
      <c r="B1378" s="91"/>
      <c r="C1378" s="91"/>
      <c r="D1378" s="91"/>
      <c r="E1378" s="420" t="s">
        <v>835</v>
      </c>
      <c r="F1378" s="420"/>
      <c r="G1378" s="159">
        <v>46.59</v>
      </c>
    </row>
    <row r="1379" spans="1:7" ht="15" customHeight="1" x14ac:dyDescent="0.25">
      <c r="A1379" s="91"/>
      <c r="B1379" s="91"/>
      <c r="C1379" s="91"/>
      <c r="D1379" s="91"/>
      <c r="E1379" s="421" t="s">
        <v>826</v>
      </c>
      <c r="F1379" s="421"/>
      <c r="G1379" s="94">
        <v>46.59</v>
      </c>
    </row>
    <row r="1380" spans="1:7" ht="9.75" customHeight="1" x14ac:dyDescent="0.25">
      <c r="A1380" s="91"/>
      <c r="B1380" s="91"/>
      <c r="C1380" s="91"/>
      <c r="D1380" s="91"/>
      <c r="E1380" s="422"/>
      <c r="F1380" s="422"/>
      <c r="G1380" s="422"/>
    </row>
    <row r="1381" spans="1:7" ht="19.5" customHeight="1" x14ac:dyDescent="0.25">
      <c r="A1381" s="418" t="s">
        <v>1261</v>
      </c>
      <c r="B1381" s="418"/>
      <c r="C1381" s="418"/>
      <c r="D1381" s="418"/>
      <c r="E1381" s="418"/>
      <c r="F1381" s="418"/>
      <c r="G1381" s="418"/>
    </row>
    <row r="1382" spans="1:7" ht="15" customHeight="1" x14ac:dyDescent="0.25">
      <c r="A1382" s="419" t="s">
        <v>830</v>
      </c>
      <c r="B1382" s="419"/>
      <c r="C1382" s="154" t="s">
        <v>98</v>
      </c>
      <c r="D1382" s="154" t="s">
        <v>99</v>
      </c>
      <c r="E1382" s="154" t="s">
        <v>808</v>
      </c>
      <c r="F1382" s="154" t="s">
        <v>809</v>
      </c>
      <c r="G1382" s="154" t="s">
        <v>79</v>
      </c>
    </row>
    <row r="1383" spans="1:7" ht="28.5" customHeight="1" x14ac:dyDescent="0.25">
      <c r="A1383" s="155" t="s">
        <v>1262</v>
      </c>
      <c r="B1383" s="156" t="s">
        <v>1263</v>
      </c>
      <c r="C1383" s="155" t="s">
        <v>118</v>
      </c>
      <c r="D1383" s="155" t="s">
        <v>240</v>
      </c>
      <c r="E1383" s="157">
        <v>1</v>
      </c>
      <c r="F1383" s="158">
        <v>50.94</v>
      </c>
      <c r="G1383" s="158">
        <v>50.94</v>
      </c>
    </row>
    <row r="1384" spans="1:7" ht="28.5" customHeight="1" x14ac:dyDescent="0.25">
      <c r="A1384" s="155" t="s">
        <v>1250</v>
      </c>
      <c r="B1384" s="156" t="s">
        <v>1251</v>
      </c>
      <c r="C1384" s="155" t="s">
        <v>118</v>
      </c>
      <c r="D1384" s="155" t="s">
        <v>240</v>
      </c>
      <c r="E1384" s="157">
        <v>1</v>
      </c>
      <c r="F1384" s="158">
        <v>10.15</v>
      </c>
      <c r="G1384" s="158">
        <v>10.15</v>
      </c>
    </row>
    <row r="1385" spans="1:7" ht="15" customHeight="1" x14ac:dyDescent="0.25">
      <c r="A1385" s="91"/>
      <c r="B1385" s="91"/>
      <c r="C1385" s="91"/>
      <c r="D1385" s="91"/>
      <c r="E1385" s="420" t="s">
        <v>835</v>
      </c>
      <c r="F1385" s="420"/>
      <c r="G1385" s="159">
        <v>61.09</v>
      </c>
    </row>
    <row r="1386" spans="1:7" ht="15" customHeight="1" x14ac:dyDescent="0.25">
      <c r="A1386" s="91"/>
      <c r="B1386" s="91"/>
      <c r="C1386" s="91"/>
      <c r="D1386" s="91"/>
      <c r="E1386" s="421" t="s">
        <v>826</v>
      </c>
      <c r="F1386" s="421"/>
      <c r="G1386" s="94">
        <v>61.09</v>
      </c>
    </row>
    <row r="1387" spans="1:7" ht="9.75" customHeight="1" x14ac:dyDescent="0.25">
      <c r="A1387" s="91"/>
      <c r="B1387" s="91"/>
      <c r="C1387" s="91"/>
      <c r="D1387" s="91"/>
      <c r="E1387" s="422"/>
      <c r="F1387" s="422"/>
      <c r="G1387" s="422"/>
    </row>
    <row r="1388" spans="1:7" ht="19.5" customHeight="1" x14ac:dyDescent="0.25">
      <c r="A1388" s="418" t="s">
        <v>1264</v>
      </c>
      <c r="B1388" s="418"/>
      <c r="C1388" s="418"/>
      <c r="D1388" s="418"/>
      <c r="E1388" s="418"/>
      <c r="F1388" s="418"/>
      <c r="G1388" s="418"/>
    </row>
    <row r="1389" spans="1:7" ht="15" customHeight="1" x14ac:dyDescent="0.25">
      <c r="A1389" s="419" t="s">
        <v>830</v>
      </c>
      <c r="B1389" s="419"/>
      <c r="C1389" s="154" t="s">
        <v>98</v>
      </c>
      <c r="D1389" s="154" t="s">
        <v>99</v>
      </c>
      <c r="E1389" s="154" t="s">
        <v>808</v>
      </c>
      <c r="F1389" s="154" t="s">
        <v>809</v>
      </c>
      <c r="G1389" s="154" t="s">
        <v>79</v>
      </c>
    </row>
    <row r="1390" spans="1:7" ht="28.5" customHeight="1" x14ac:dyDescent="0.25">
      <c r="A1390" s="155" t="s">
        <v>1250</v>
      </c>
      <c r="B1390" s="156" t="s">
        <v>1251</v>
      </c>
      <c r="C1390" s="155" t="s">
        <v>118</v>
      </c>
      <c r="D1390" s="155" t="s">
        <v>240</v>
      </c>
      <c r="E1390" s="157">
        <v>1</v>
      </c>
      <c r="F1390" s="158">
        <v>10.15</v>
      </c>
      <c r="G1390" s="158">
        <v>10.15</v>
      </c>
    </row>
    <row r="1391" spans="1:7" ht="28.5" customHeight="1" x14ac:dyDescent="0.25">
      <c r="A1391" s="155" t="s">
        <v>1265</v>
      </c>
      <c r="B1391" s="156" t="s">
        <v>1266</v>
      </c>
      <c r="C1391" s="155" t="s">
        <v>118</v>
      </c>
      <c r="D1391" s="155" t="s">
        <v>240</v>
      </c>
      <c r="E1391" s="157">
        <v>1</v>
      </c>
      <c r="F1391" s="158">
        <v>18.66</v>
      </c>
      <c r="G1391" s="158">
        <v>18.66</v>
      </c>
    </row>
    <row r="1392" spans="1:7" ht="15" customHeight="1" x14ac:dyDescent="0.25">
      <c r="A1392" s="91"/>
      <c r="B1392" s="91"/>
      <c r="C1392" s="91"/>
      <c r="D1392" s="91"/>
      <c r="E1392" s="420" t="s">
        <v>835</v>
      </c>
      <c r="F1392" s="420"/>
      <c r="G1392" s="159">
        <v>28.81</v>
      </c>
    </row>
    <row r="1393" spans="1:7" ht="15" customHeight="1" x14ac:dyDescent="0.25">
      <c r="A1393" s="91"/>
      <c r="B1393" s="91"/>
      <c r="C1393" s="91"/>
      <c r="D1393" s="91"/>
      <c r="E1393" s="421" t="s">
        <v>826</v>
      </c>
      <c r="F1393" s="421"/>
      <c r="G1393" s="94">
        <v>28.81</v>
      </c>
    </row>
    <row r="1394" spans="1:7" ht="9.75" customHeight="1" x14ac:dyDescent="0.25">
      <c r="A1394" s="91"/>
      <c r="B1394" s="91"/>
      <c r="C1394" s="91"/>
      <c r="D1394" s="91"/>
      <c r="E1394" s="422"/>
      <c r="F1394" s="422"/>
      <c r="G1394" s="422"/>
    </row>
    <row r="1395" spans="1:7" ht="19.5" customHeight="1" x14ac:dyDescent="0.25">
      <c r="A1395" s="418" t="s">
        <v>1267</v>
      </c>
      <c r="B1395" s="418"/>
      <c r="C1395" s="418"/>
      <c r="D1395" s="418"/>
      <c r="E1395" s="418"/>
      <c r="F1395" s="418"/>
      <c r="G1395" s="418"/>
    </row>
    <row r="1396" spans="1:7" ht="15" customHeight="1" x14ac:dyDescent="0.25">
      <c r="A1396" s="419" t="s">
        <v>830</v>
      </c>
      <c r="B1396" s="419"/>
      <c r="C1396" s="154" t="s">
        <v>98</v>
      </c>
      <c r="D1396" s="154" t="s">
        <v>99</v>
      </c>
      <c r="E1396" s="154" t="s">
        <v>808</v>
      </c>
      <c r="F1396" s="154" t="s">
        <v>809</v>
      </c>
      <c r="G1396" s="154" t="s">
        <v>79</v>
      </c>
    </row>
    <row r="1397" spans="1:7" ht="28.5" customHeight="1" x14ac:dyDescent="0.25">
      <c r="A1397" s="155" t="s">
        <v>1250</v>
      </c>
      <c r="B1397" s="156" t="s">
        <v>1251</v>
      </c>
      <c r="C1397" s="155" t="s">
        <v>118</v>
      </c>
      <c r="D1397" s="155" t="s">
        <v>240</v>
      </c>
      <c r="E1397" s="157">
        <v>1</v>
      </c>
      <c r="F1397" s="158">
        <v>10.15</v>
      </c>
      <c r="G1397" s="158">
        <v>10.15</v>
      </c>
    </row>
    <row r="1398" spans="1:7" ht="28.5" customHeight="1" x14ac:dyDescent="0.25">
      <c r="A1398" s="155" t="s">
        <v>1268</v>
      </c>
      <c r="B1398" s="156" t="s">
        <v>1269</v>
      </c>
      <c r="C1398" s="155" t="s">
        <v>118</v>
      </c>
      <c r="D1398" s="155" t="s">
        <v>240</v>
      </c>
      <c r="E1398" s="157">
        <v>1</v>
      </c>
      <c r="F1398" s="158">
        <v>21.98</v>
      </c>
      <c r="G1398" s="158">
        <v>21.98</v>
      </c>
    </row>
    <row r="1399" spans="1:7" ht="15" customHeight="1" x14ac:dyDescent="0.25">
      <c r="A1399" s="91"/>
      <c r="B1399" s="91"/>
      <c r="C1399" s="91"/>
      <c r="D1399" s="91"/>
      <c r="E1399" s="420" t="s">
        <v>835</v>
      </c>
      <c r="F1399" s="420"/>
      <c r="G1399" s="159">
        <v>32.130000000000003</v>
      </c>
    </row>
    <row r="1400" spans="1:7" ht="15" customHeight="1" x14ac:dyDescent="0.25">
      <c r="A1400" s="91"/>
      <c r="B1400" s="91"/>
      <c r="C1400" s="91"/>
      <c r="D1400" s="91"/>
      <c r="E1400" s="421" t="s">
        <v>826</v>
      </c>
      <c r="F1400" s="421"/>
      <c r="G1400" s="94">
        <v>32.130000000000003</v>
      </c>
    </row>
    <row r="1401" spans="1:7" ht="9.75" customHeight="1" x14ac:dyDescent="0.25">
      <c r="A1401" s="91"/>
      <c r="B1401" s="91"/>
      <c r="C1401" s="91"/>
      <c r="D1401" s="91"/>
      <c r="E1401" s="422"/>
      <c r="F1401" s="422"/>
      <c r="G1401" s="422"/>
    </row>
    <row r="1402" spans="1:7" ht="19.5" customHeight="1" x14ac:dyDescent="0.25">
      <c r="A1402" s="418" t="s">
        <v>1270</v>
      </c>
      <c r="B1402" s="418"/>
      <c r="C1402" s="418"/>
      <c r="D1402" s="418"/>
      <c r="E1402" s="418"/>
      <c r="F1402" s="418"/>
      <c r="G1402" s="418"/>
    </row>
    <row r="1403" spans="1:7" ht="15" customHeight="1" x14ac:dyDescent="0.25">
      <c r="A1403" s="419" t="s">
        <v>830</v>
      </c>
      <c r="B1403" s="419"/>
      <c r="C1403" s="154" t="s">
        <v>98</v>
      </c>
      <c r="D1403" s="154" t="s">
        <v>99</v>
      </c>
      <c r="E1403" s="154" t="s">
        <v>808</v>
      </c>
      <c r="F1403" s="154" t="s">
        <v>809</v>
      </c>
      <c r="G1403" s="154" t="s">
        <v>79</v>
      </c>
    </row>
    <row r="1404" spans="1:7" ht="28.5" customHeight="1" x14ac:dyDescent="0.25">
      <c r="A1404" s="155" t="s">
        <v>1250</v>
      </c>
      <c r="B1404" s="156" t="s">
        <v>1251</v>
      </c>
      <c r="C1404" s="155" t="s">
        <v>118</v>
      </c>
      <c r="D1404" s="155" t="s">
        <v>240</v>
      </c>
      <c r="E1404" s="157">
        <v>1</v>
      </c>
      <c r="F1404" s="158">
        <v>10.15</v>
      </c>
      <c r="G1404" s="158">
        <v>10.15</v>
      </c>
    </row>
    <row r="1405" spans="1:7" ht="28.5" customHeight="1" x14ac:dyDescent="0.25">
      <c r="A1405" s="155" t="s">
        <v>1271</v>
      </c>
      <c r="B1405" s="156" t="s">
        <v>1272</v>
      </c>
      <c r="C1405" s="155" t="s">
        <v>118</v>
      </c>
      <c r="D1405" s="155" t="s">
        <v>240</v>
      </c>
      <c r="E1405" s="157">
        <v>1</v>
      </c>
      <c r="F1405" s="158">
        <v>41.22</v>
      </c>
      <c r="G1405" s="158">
        <v>41.22</v>
      </c>
    </row>
    <row r="1406" spans="1:7" ht="15" customHeight="1" x14ac:dyDescent="0.25">
      <c r="A1406" s="91"/>
      <c r="B1406" s="91"/>
      <c r="C1406" s="91"/>
      <c r="D1406" s="91"/>
      <c r="E1406" s="420" t="s">
        <v>835</v>
      </c>
      <c r="F1406" s="420"/>
      <c r="G1406" s="159">
        <v>51.37</v>
      </c>
    </row>
    <row r="1407" spans="1:7" ht="15" customHeight="1" x14ac:dyDescent="0.25">
      <c r="A1407" s="91"/>
      <c r="B1407" s="91"/>
      <c r="C1407" s="91"/>
      <c r="D1407" s="91"/>
      <c r="E1407" s="421" t="s">
        <v>826</v>
      </c>
      <c r="F1407" s="421"/>
      <c r="G1407" s="94">
        <v>51.37</v>
      </c>
    </row>
    <row r="1408" spans="1:7" ht="9.75" customHeight="1" x14ac:dyDescent="0.25">
      <c r="A1408" s="91"/>
      <c r="B1408" s="91"/>
      <c r="C1408" s="91"/>
      <c r="D1408" s="91"/>
      <c r="E1408" s="422"/>
      <c r="F1408" s="422"/>
      <c r="G1408" s="422"/>
    </row>
    <row r="1409" spans="1:7" ht="19.5" customHeight="1" x14ac:dyDescent="0.25">
      <c r="A1409" s="418" t="s">
        <v>1273</v>
      </c>
      <c r="B1409" s="418"/>
      <c r="C1409" s="418"/>
      <c r="D1409" s="418"/>
      <c r="E1409" s="418"/>
      <c r="F1409" s="418"/>
      <c r="G1409" s="418"/>
    </row>
    <row r="1410" spans="1:7" ht="15" customHeight="1" x14ac:dyDescent="0.25">
      <c r="A1410" s="419" t="s">
        <v>830</v>
      </c>
      <c r="B1410" s="419"/>
      <c r="C1410" s="154" t="s">
        <v>98</v>
      </c>
      <c r="D1410" s="154" t="s">
        <v>99</v>
      </c>
      <c r="E1410" s="154" t="s">
        <v>808</v>
      </c>
      <c r="F1410" s="154" t="s">
        <v>809</v>
      </c>
      <c r="G1410" s="154" t="s">
        <v>79</v>
      </c>
    </row>
    <row r="1411" spans="1:7" ht="28.5" customHeight="1" x14ac:dyDescent="0.25">
      <c r="A1411" s="155" t="s">
        <v>1250</v>
      </c>
      <c r="B1411" s="156" t="s">
        <v>1251</v>
      </c>
      <c r="C1411" s="155" t="s">
        <v>118</v>
      </c>
      <c r="D1411" s="155" t="s">
        <v>240</v>
      </c>
      <c r="E1411" s="157">
        <v>1</v>
      </c>
      <c r="F1411" s="158">
        <v>10.15</v>
      </c>
      <c r="G1411" s="158">
        <v>10.15</v>
      </c>
    </row>
    <row r="1412" spans="1:7" ht="28.5" customHeight="1" x14ac:dyDescent="0.25">
      <c r="A1412" s="155" t="s">
        <v>1274</v>
      </c>
      <c r="B1412" s="156" t="s">
        <v>1275</v>
      </c>
      <c r="C1412" s="155" t="s">
        <v>118</v>
      </c>
      <c r="D1412" s="155" t="s">
        <v>240</v>
      </c>
      <c r="E1412" s="157">
        <v>1</v>
      </c>
      <c r="F1412" s="158">
        <v>32.799999999999997</v>
      </c>
      <c r="G1412" s="158">
        <v>32.799999999999997</v>
      </c>
    </row>
    <row r="1413" spans="1:7" ht="15" customHeight="1" x14ac:dyDescent="0.25">
      <c r="A1413" s="91"/>
      <c r="B1413" s="91"/>
      <c r="C1413" s="91"/>
      <c r="D1413" s="91"/>
      <c r="E1413" s="420" t="s">
        <v>835</v>
      </c>
      <c r="F1413" s="420"/>
      <c r="G1413" s="159">
        <v>42.95</v>
      </c>
    </row>
    <row r="1414" spans="1:7" ht="15" customHeight="1" x14ac:dyDescent="0.25">
      <c r="A1414" s="91"/>
      <c r="B1414" s="91"/>
      <c r="C1414" s="91"/>
      <c r="D1414" s="91"/>
      <c r="E1414" s="421" t="s">
        <v>826</v>
      </c>
      <c r="F1414" s="421"/>
      <c r="G1414" s="94">
        <v>42.95</v>
      </c>
    </row>
    <row r="1415" spans="1:7" ht="9.75" customHeight="1" x14ac:dyDescent="0.25">
      <c r="A1415" s="91"/>
      <c r="B1415" s="91"/>
      <c r="C1415" s="91"/>
      <c r="D1415" s="91"/>
      <c r="E1415" s="422"/>
      <c r="F1415" s="422"/>
      <c r="G1415" s="422"/>
    </row>
    <row r="1416" spans="1:7" ht="19.5" customHeight="1" x14ac:dyDescent="0.25">
      <c r="A1416" s="418" t="s">
        <v>1276</v>
      </c>
      <c r="B1416" s="418"/>
      <c r="C1416" s="418"/>
      <c r="D1416" s="418"/>
      <c r="E1416" s="418"/>
      <c r="F1416" s="418"/>
      <c r="G1416" s="418"/>
    </row>
    <row r="1417" spans="1:7" ht="15" customHeight="1" x14ac:dyDescent="0.25">
      <c r="A1417" s="419" t="s">
        <v>830</v>
      </c>
      <c r="B1417" s="419"/>
      <c r="C1417" s="154" t="s">
        <v>98</v>
      </c>
      <c r="D1417" s="154" t="s">
        <v>99</v>
      </c>
      <c r="E1417" s="154" t="s">
        <v>808</v>
      </c>
      <c r="F1417" s="154" t="s">
        <v>809</v>
      </c>
      <c r="G1417" s="154" t="s">
        <v>79</v>
      </c>
    </row>
    <row r="1418" spans="1:7" ht="28.5" customHeight="1" x14ac:dyDescent="0.25">
      <c r="A1418" s="155" t="s">
        <v>1277</v>
      </c>
      <c r="B1418" s="156" t="s">
        <v>1278</v>
      </c>
      <c r="C1418" s="155" t="s">
        <v>118</v>
      </c>
      <c r="D1418" s="155" t="s">
        <v>240</v>
      </c>
      <c r="E1418" s="157">
        <v>1</v>
      </c>
      <c r="F1418" s="158">
        <v>16.11</v>
      </c>
      <c r="G1418" s="158">
        <v>16.11</v>
      </c>
    </row>
    <row r="1419" spans="1:7" ht="28.5" customHeight="1" x14ac:dyDescent="0.25">
      <c r="A1419" s="155" t="s">
        <v>1250</v>
      </c>
      <c r="B1419" s="156" t="s">
        <v>1251</v>
      </c>
      <c r="C1419" s="155" t="s">
        <v>118</v>
      </c>
      <c r="D1419" s="155" t="s">
        <v>240</v>
      </c>
      <c r="E1419" s="157">
        <v>1</v>
      </c>
      <c r="F1419" s="158">
        <v>10.15</v>
      </c>
      <c r="G1419" s="158">
        <v>10.15</v>
      </c>
    </row>
    <row r="1420" spans="1:7" ht="15" customHeight="1" x14ac:dyDescent="0.25">
      <c r="A1420" s="91"/>
      <c r="B1420" s="91"/>
      <c r="C1420" s="91"/>
      <c r="D1420" s="91"/>
      <c r="E1420" s="420" t="s">
        <v>835</v>
      </c>
      <c r="F1420" s="420"/>
      <c r="G1420" s="159">
        <v>26.26</v>
      </c>
    </row>
    <row r="1421" spans="1:7" ht="15" customHeight="1" x14ac:dyDescent="0.25">
      <c r="A1421" s="91"/>
      <c r="B1421" s="91"/>
      <c r="C1421" s="91"/>
      <c r="D1421" s="91"/>
      <c r="E1421" s="421" t="s">
        <v>826</v>
      </c>
      <c r="F1421" s="421"/>
      <c r="G1421" s="94">
        <v>26.26</v>
      </c>
    </row>
    <row r="1422" spans="1:7" ht="9.75" customHeight="1" x14ac:dyDescent="0.25">
      <c r="A1422" s="91"/>
      <c r="B1422" s="91"/>
      <c r="C1422" s="91"/>
      <c r="D1422" s="91"/>
      <c r="E1422" s="422"/>
      <c r="F1422" s="422"/>
      <c r="G1422" s="422"/>
    </row>
    <row r="1423" spans="1:7" ht="19.5" customHeight="1" x14ac:dyDescent="0.25">
      <c r="A1423" s="418" t="s">
        <v>1279</v>
      </c>
      <c r="B1423" s="418"/>
      <c r="C1423" s="418"/>
      <c r="D1423" s="418"/>
      <c r="E1423" s="418"/>
      <c r="F1423" s="418"/>
      <c r="G1423" s="418"/>
    </row>
    <row r="1424" spans="1:7" ht="15" customHeight="1" x14ac:dyDescent="0.25">
      <c r="A1424" s="419" t="s">
        <v>830</v>
      </c>
      <c r="B1424" s="419"/>
      <c r="C1424" s="154" t="s">
        <v>98</v>
      </c>
      <c r="D1424" s="154" t="s">
        <v>99</v>
      </c>
      <c r="E1424" s="154" t="s">
        <v>808</v>
      </c>
      <c r="F1424" s="154" t="s">
        <v>809</v>
      </c>
      <c r="G1424" s="154" t="s">
        <v>79</v>
      </c>
    </row>
    <row r="1425" spans="1:7" ht="28.5" customHeight="1" x14ac:dyDescent="0.25">
      <c r="A1425" s="155" t="s">
        <v>1280</v>
      </c>
      <c r="B1425" s="156" t="s">
        <v>1281</v>
      </c>
      <c r="C1425" s="155" t="s">
        <v>118</v>
      </c>
      <c r="D1425" s="155" t="s">
        <v>240</v>
      </c>
      <c r="E1425" s="157">
        <v>1</v>
      </c>
      <c r="F1425" s="158">
        <v>34.68</v>
      </c>
      <c r="G1425" s="158">
        <v>34.68</v>
      </c>
    </row>
    <row r="1426" spans="1:7" ht="28.5" customHeight="1" x14ac:dyDescent="0.25">
      <c r="A1426" s="155" t="s">
        <v>1250</v>
      </c>
      <c r="B1426" s="156" t="s">
        <v>1251</v>
      </c>
      <c r="C1426" s="155" t="s">
        <v>118</v>
      </c>
      <c r="D1426" s="155" t="s">
        <v>240</v>
      </c>
      <c r="E1426" s="157">
        <v>1</v>
      </c>
      <c r="F1426" s="158">
        <v>10.15</v>
      </c>
      <c r="G1426" s="158">
        <v>10.15</v>
      </c>
    </row>
    <row r="1427" spans="1:7" ht="15" customHeight="1" x14ac:dyDescent="0.25">
      <c r="A1427" s="91"/>
      <c r="B1427" s="91"/>
      <c r="C1427" s="91"/>
      <c r="D1427" s="91"/>
      <c r="E1427" s="420" t="s">
        <v>835</v>
      </c>
      <c r="F1427" s="420"/>
      <c r="G1427" s="159">
        <v>44.83</v>
      </c>
    </row>
    <row r="1428" spans="1:7" ht="15" customHeight="1" x14ac:dyDescent="0.25">
      <c r="A1428" s="91"/>
      <c r="B1428" s="91"/>
      <c r="C1428" s="91"/>
      <c r="D1428" s="91"/>
      <c r="E1428" s="421" t="s">
        <v>826</v>
      </c>
      <c r="F1428" s="421"/>
      <c r="G1428" s="94">
        <v>44.83</v>
      </c>
    </row>
    <row r="1429" spans="1:7" ht="9.75" customHeight="1" x14ac:dyDescent="0.25">
      <c r="A1429" s="91"/>
      <c r="B1429" s="91"/>
      <c r="C1429" s="91"/>
      <c r="D1429" s="91"/>
      <c r="E1429" s="422"/>
      <c r="F1429" s="422"/>
      <c r="G1429" s="422"/>
    </row>
    <row r="1430" spans="1:7" ht="19.5" customHeight="1" x14ac:dyDescent="0.25">
      <c r="A1430" s="418" t="s">
        <v>1282</v>
      </c>
      <c r="B1430" s="418"/>
      <c r="C1430" s="418"/>
      <c r="D1430" s="418"/>
      <c r="E1430" s="418"/>
      <c r="F1430" s="418"/>
      <c r="G1430" s="418"/>
    </row>
    <row r="1431" spans="1:7" ht="15" customHeight="1" x14ac:dyDescent="0.25">
      <c r="A1431" s="419" t="s">
        <v>807</v>
      </c>
      <c r="B1431" s="419"/>
      <c r="C1431" s="154" t="s">
        <v>98</v>
      </c>
      <c r="D1431" s="154" t="s">
        <v>99</v>
      </c>
      <c r="E1431" s="154" t="s">
        <v>808</v>
      </c>
      <c r="F1431" s="154" t="s">
        <v>809</v>
      </c>
      <c r="G1431" s="154" t="s">
        <v>79</v>
      </c>
    </row>
    <row r="1432" spans="1:7" ht="21" customHeight="1" x14ac:dyDescent="0.25">
      <c r="A1432" s="155" t="s">
        <v>1283</v>
      </c>
      <c r="B1432" s="156" t="s">
        <v>1284</v>
      </c>
      <c r="C1432" s="155" t="s">
        <v>118</v>
      </c>
      <c r="D1432" s="155" t="s">
        <v>240</v>
      </c>
      <c r="E1432" s="157">
        <v>1</v>
      </c>
      <c r="F1432" s="158">
        <v>4.78</v>
      </c>
      <c r="G1432" s="158">
        <v>4.78</v>
      </c>
    </row>
    <row r="1433" spans="1:7" ht="15" customHeight="1" x14ac:dyDescent="0.25">
      <c r="A1433" s="91"/>
      <c r="B1433" s="91"/>
      <c r="C1433" s="91"/>
      <c r="D1433" s="91"/>
      <c r="E1433" s="420" t="s">
        <v>818</v>
      </c>
      <c r="F1433" s="420"/>
      <c r="G1433" s="159">
        <v>4.78</v>
      </c>
    </row>
    <row r="1434" spans="1:7" ht="15" customHeight="1" x14ac:dyDescent="0.25">
      <c r="A1434" s="419" t="s">
        <v>819</v>
      </c>
      <c r="B1434" s="419"/>
      <c r="C1434" s="154" t="s">
        <v>98</v>
      </c>
      <c r="D1434" s="154" t="s">
        <v>99</v>
      </c>
      <c r="E1434" s="154" t="s">
        <v>808</v>
      </c>
      <c r="F1434" s="154" t="s">
        <v>809</v>
      </c>
      <c r="G1434" s="154" t="s">
        <v>79</v>
      </c>
    </row>
    <row r="1435" spans="1:7" ht="21" customHeight="1" x14ac:dyDescent="0.25">
      <c r="A1435" s="155" t="s">
        <v>1178</v>
      </c>
      <c r="B1435" s="156" t="s">
        <v>1179</v>
      </c>
      <c r="C1435" s="155" t="s">
        <v>118</v>
      </c>
      <c r="D1435" s="155" t="s">
        <v>822</v>
      </c>
      <c r="E1435" s="157">
        <v>0.29499999999999998</v>
      </c>
      <c r="F1435" s="158">
        <v>19.22</v>
      </c>
      <c r="G1435" s="158">
        <v>5.66</v>
      </c>
    </row>
    <row r="1436" spans="1:7" ht="15" customHeight="1" x14ac:dyDescent="0.25">
      <c r="A1436" s="155" t="s">
        <v>1180</v>
      </c>
      <c r="B1436" s="156" t="s">
        <v>1181</v>
      </c>
      <c r="C1436" s="155" t="s">
        <v>118</v>
      </c>
      <c r="D1436" s="155" t="s">
        <v>822</v>
      </c>
      <c r="E1436" s="157">
        <v>0.29499999999999998</v>
      </c>
      <c r="F1436" s="158">
        <v>25.1</v>
      </c>
      <c r="G1436" s="158">
        <v>7.4</v>
      </c>
    </row>
    <row r="1437" spans="1:7" ht="18" customHeight="1" x14ac:dyDescent="0.25">
      <c r="A1437" s="91"/>
      <c r="B1437" s="91"/>
      <c r="C1437" s="91"/>
      <c r="D1437" s="91"/>
      <c r="E1437" s="420" t="s">
        <v>825</v>
      </c>
      <c r="F1437" s="420"/>
      <c r="G1437" s="159">
        <v>13.06</v>
      </c>
    </row>
    <row r="1438" spans="1:7" ht="15" customHeight="1" x14ac:dyDescent="0.25">
      <c r="A1438" s="91"/>
      <c r="B1438" s="91"/>
      <c r="C1438" s="91"/>
      <c r="D1438" s="91"/>
      <c r="E1438" s="421" t="s">
        <v>826</v>
      </c>
      <c r="F1438" s="421"/>
      <c r="G1438" s="94">
        <v>17.84</v>
      </c>
    </row>
    <row r="1439" spans="1:7" ht="9.75" customHeight="1" x14ac:dyDescent="0.25">
      <c r="A1439" s="91"/>
      <c r="B1439" s="91"/>
      <c r="C1439" s="91"/>
      <c r="D1439" s="91"/>
      <c r="E1439" s="422"/>
      <c r="F1439" s="422"/>
      <c r="G1439" s="422"/>
    </row>
    <row r="1440" spans="1:7" ht="19.5" customHeight="1" x14ac:dyDescent="0.25">
      <c r="A1440" s="418" t="s">
        <v>1285</v>
      </c>
      <c r="B1440" s="418"/>
      <c r="C1440" s="418"/>
      <c r="D1440" s="418"/>
      <c r="E1440" s="418"/>
      <c r="F1440" s="418"/>
      <c r="G1440" s="418"/>
    </row>
    <row r="1441" spans="1:7" ht="15" customHeight="1" x14ac:dyDescent="0.25">
      <c r="A1441" s="419" t="s">
        <v>807</v>
      </c>
      <c r="B1441" s="419"/>
      <c r="C1441" s="154" t="s">
        <v>98</v>
      </c>
      <c r="D1441" s="154" t="s">
        <v>99</v>
      </c>
      <c r="E1441" s="154" t="s">
        <v>808</v>
      </c>
      <c r="F1441" s="154" t="s">
        <v>809</v>
      </c>
      <c r="G1441" s="154" t="s">
        <v>79</v>
      </c>
    </row>
    <row r="1442" spans="1:7" ht="21" customHeight="1" x14ac:dyDescent="0.25">
      <c r="A1442" s="155" t="s">
        <v>1286</v>
      </c>
      <c r="B1442" s="156" t="s">
        <v>1287</v>
      </c>
      <c r="C1442" s="155" t="s">
        <v>118</v>
      </c>
      <c r="D1442" s="155" t="s">
        <v>119</v>
      </c>
      <c r="E1442" s="157">
        <v>1.0169999999999999</v>
      </c>
      <c r="F1442" s="158">
        <v>7.16</v>
      </c>
      <c r="G1442" s="158">
        <v>7.28</v>
      </c>
    </row>
    <row r="1443" spans="1:7" ht="15" customHeight="1" x14ac:dyDescent="0.25">
      <c r="A1443" s="91"/>
      <c r="B1443" s="91"/>
      <c r="C1443" s="91"/>
      <c r="D1443" s="91"/>
      <c r="E1443" s="420" t="s">
        <v>818</v>
      </c>
      <c r="F1443" s="420"/>
      <c r="G1443" s="159">
        <v>7.28</v>
      </c>
    </row>
    <row r="1444" spans="1:7" ht="15" customHeight="1" x14ac:dyDescent="0.25">
      <c r="A1444" s="419" t="s">
        <v>819</v>
      </c>
      <c r="B1444" s="419"/>
      <c r="C1444" s="154" t="s">
        <v>98</v>
      </c>
      <c r="D1444" s="154" t="s">
        <v>99</v>
      </c>
      <c r="E1444" s="154" t="s">
        <v>808</v>
      </c>
      <c r="F1444" s="154" t="s">
        <v>809</v>
      </c>
      <c r="G1444" s="154" t="s">
        <v>79</v>
      </c>
    </row>
    <row r="1445" spans="1:7" ht="21" customHeight="1" x14ac:dyDescent="0.25">
      <c r="A1445" s="155" t="s">
        <v>1178</v>
      </c>
      <c r="B1445" s="156" t="s">
        <v>1179</v>
      </c>
      <c r="C1445" s="155" t="s">
        <v>118</v>
      </c>
      <c r="D1445" s="155" t="s">
        <v>822</v>
      </c>
      <c r="E1445" s="157">
        <v>0.17699999999999999</v>
      </c>
      <c r="F1445" s="158">
        <v>19.22</v>
      </c>
      <c r="G1445" s="158">
        <v>3.4</v>
      </c>
    </row>
    <row r="1446" spans="1:7" ht="15" customHeight="1" x14ac:dyDescent="0.25">
      <c r="A1446" s="155" t="s">
        <v>1180</v>
      </c>
      <c r="B1446" s="156" t="s">
        <v>1181</v>
      </c>
      <c r="C1446" s="155" t="s">
        <v>118</v>
      </c>
      <c r="D1446" s="155" t="s">
        <v>822</v>
      </c>
      <c r="E1446" s="157">
        <v>0.17699999999999999</v>
      </c>
      <c r="F1446" s="158">
        <v>25.1</v>
      </c>
      <c r="G1446" s="158">
        <v>4.4400000000000004</v>
      </c>
    </row>
    <row r="1447" spans="1:7" ht="18" customHeight="1" x14ac:dyDescent="0.25">
      <c r="A1447" s="91"/>
      <c r="B1447" s="91"/>
      <c r="C1447" s="91"/>
      <c r="D1447" s="91"/>
      <c r="E1447" s="420" t="s">
        <v>825</v>
      </c>
      <c r="F1447" s="420"/>
      <c r="G1447" s="159">
        <v>7.84</v>
      </c>
    </row>
    <row r="1448" spans="1:7" ht="15" customHeight="1" x14ac:dyDescent="0.25">
      <c r="A1448" s="91"/>
      <c r="B1448" s="91"/>
      <c r="C1448" s="91"/>
      <c r="D1448" s="91"/>
      <c r="E1448" s="421" t="s">
        <v>826</v>
      </c>
      <c r="F1448" s="421"/>
      <c r="G1448" s="94">
        <v>15.12</v>
      </c>
    </row>
    <row r="1449" spans="1:7" ht="9.75" customHeight="1" x14ac:dyDescent="0.25">
      <c r="A1449" s="91"/>
      <c r="B1449" s="91"/>
      <c r="C1449" s="91"/>
      <c r="D1449" s="91"/>
      <c r="E1449" s="422"/>
      <c r="F1449" s="422"/>
      <c r="G1449" s="422"/>
    </row>
    <row r="1450" spans="1:7" ht="19.5" customHeight="1" x14ac:dyDescent="0.25">
      <c r="A1450" s="418" t="s">
        <v>1288</v>
      </c>
      <c r="B1450" s="418"/>
      <c r="C1450" s="418"/>
      <c r="D1450" s="418"/>
      <c r="E1450" s="418"/>
      <c r="F1450" s="418"/>
      <c r="G1450" s="418"/>
    </row>
    <row r="1451" spans="1:7" ht="15" customHeight="1" x14ac:dyDescent="0.25">
      <c r="A1451" s="419" t="s">
        <v>807</v>
      </c>
      <c r="B1451" s="419"/>
      <c r="C1451" s="154" t="s">
        <v>98</v>
      </c>
      <c r="D1451" s="154" t="s">
        <v>99</v>
      </c>
      <c r="E1451" s="154" t="s">
        <v>808</v>
      </c>
      <c r="F1451" s="154" t="s">
        <v>809</v>
      </c>
      <c r="G1451" s="154" t="s">
        <v>79</v>
      </c>
    </row>
    <row r="1452" spans="1:7" ht="21" customHeight="1" x14ac:dyDescent="0.25">
      <c r="A1452" s="155" t="s">
        <v>1289</v>
      </c>
      <c r="B1452" s="156" t="s">
        <v>1290</v>
      </c>
      <c r="C1452" s="155" t="s">
        <v>118</v>
      </c>
      <c r="D1452" s="155" t="s">
        <v>240</v>
      </c>
      <c r="E1452" s="157">
        <v>1</v>
      </c>
      <c r="F1452" s="158">
        <v>20.56</v>
      </c>
      <c r="G1452" s="158">
        <v>20.56</v>
      </c>
    </row>
    <row r="1453" spans="1:7" ht="15" customHeight="1" x14ac:dyDescent="0.25">
      <c r="A1453" s="91"/>
      <c r="B1453" s="91"/>
      <c r="C1453" s="91"/>
      <c r="D1453" s="91"/>
      <c r="E1453" s="420" t="s">
        <v>818</v>
      </c>
      <c r="F1453" s="420"/>
      <c r="G1453" s="159">
        <v>20.56</v>
      </c>
    </row>
    <row r="1454" spans="1:7" ht="15" customHeight="1" x14ac:dyDescent="0.25">
      <c r="A1454" s="419" t="s">
        <v>819</v>
      </c>
      <c r="B1454" s="419"/>
      <c r="C1454" s="154" t="s">
        <v>98</v>
      </c>
      <c r="D1454" s="154" t="s">
        <v>99</v>
      </c>
      <c r="E1454" s="154" t="s">
        <v>808</v>
      </c>
      <c r="F1454" s="154" t="s">
        <v>809</v>
      </c>
      <c r="G1454" s="154" t="s">
        <v>79</v>
      </c>
    </row>
    <row r="1455" spans="1:7" ht="21" customHeight="1" x14ac:dyDescent="0.25">
      <c r="A1455" s="155" t="s">
        <v>1178</v>
      </c>
      <c r="B1455" s="156" t="s">
        <v>1179</v>
      </c>
      <c r="C1455" s="155" t="s">
        <v>118</v>
      </c>
      <c r="D1455" s="155" t="s">
        <v>822</v>
      </c>
      <c r="E1455" s="157">
        <v>0.20619999999999999</v>
      </c>
      <c r="F1455" s="158">
        <v>19.22</v>
      </c>
      <c r="G1455" s="158">
        <v>3.96</v>
      </c>
    </row>
    <row r="1456" spans="1:7" ht="15" customHeight="1" x14ac:dyDescent="0.25">
      <c r="A1456" s="155" t="s">
        <v>1180</v>
      </c>
      <c r="B1456" s="156" t="s">
        <v>1181</v>
      </c>
      <c r="C1456" s="155" t="s">
        <v>118</v>
      </c>
      <c r="D1456" s="155" t="s">
        <v>822</v>
      </c>
      <c r="E1456" s="157">
        <v>0.20619999999999999</v>
      </c>
      <c r="F1456" s="158">
        <v>25.1</v>
      </c>
      <c r="G1456" s="158">
        <v>5.17</v>
      </c>
    </row>
    <row r="1457" spans="1:7" ht="18" customHeight="1" x14ac:dyDescent="0.25">
      <c r="A1457" s="91"/>
      <c r="B1457" s="91"/>
      <c r="C1457" s="91"/>
      <c r="D1457" s="91"/>
      <c r="E1457" s="420" t="s">
        <v>825</v>
      </c>
      <c r="F1457" s="420"/>
      <c r="G1457" s="159">
        <v>9.1300000000000008</v>
      </c>
    </row>
    <row r="1458" spans="1:7" ht="15" customHeight="1" x14ac:dyDescent="0.25">
      <c r="A1458" s="91"/>
      <c r="B1458" s="91"/>
      <c r="C1458" s="91"/>
      <c r="D1458" s="91"/>
      <c r="E1458" s="421" t="s">
        <v>826</v>
      </c>
      <c r="F1458" s="421"/>
      <c r="G1458" s="94">
        <v>29.69</v>
      </c>
    </row>
    <row r="1459" spans="1:7" ht="9.75" customHeight="1" x14ac:dyDescent="0.25">
      <c r="A1459" s="91"/>
      <c r="B1459" s="91"/>
      <c r="C1459" s="91"/>
      <c r="D1459" s="91"/>
      <c r="E1459" s="422"/>
      <c r="F1459" s="422"/>
      <c r="G1459" s="422"/>
    </row>
    <row r="1460" spans="1:7" ht="19.5" customHeight="1" x14ac:dyDescent="0.25">
      <c r="A1460" s="418" t="s">
        <v>1291</v>
      </c>
      <c r="B1460" s="418"/>
      <c r="C1460" s="418"/>
      <c r="D1460" s="418"/>
      <c r="E1460" s="418"/>
      <c r="F1460" s="418"/>
      <c r="G1460" s="418"/>
    </row>
    <row r="1461" spans="1:7" ht="15" customHeight="1" x14ac:dyDescent="0.25">
      <c r="A1461" s="419" t="s">
        <v>807</v>
      </c>
      <c r="B1461" s="419"/>
      <c r="C1461" s="154" t="s">
        <v>98</v>
      </c>
      <c r="D1461" s="154" t="s">
        <v>99</v>
      </c>
      <c r="E1461" s="154" t="s">
        <v>808</v>
      </c>
      <c r="F1461" s="154" t="s">
        <v>809</v>
      </c>
      <c r="G1461" s="154" t="s">
        <v>79</v>
      </c>
    </row>
    <row r="1462" spans="1:7" ht="21" customHeight="1" x14ac:dyDescent="0.25">
      <c r="A1462" s="155" t="s">
        <v>1292</v>
      </c>
      <c r="B1462" s="156" t="s">
        <v>1293</v>
      </c>
      <c r="C1462" s="155" t="s">
        <v>118</v>
      </c>
      <c r="D1462" s="155" t="s">
        <v>240</v>
      </c>
      <c r="E1462" s="157">
        <v>1</v>
      </c>
      <c r="F1462" s="158">
        <v>2.0699999999999998</v>
      </c>
      <c r="G1462" s="158">
        <v>2.0699999999999998</v>
      </c>
    </row>
    <row r="1463" spans="1:7" ht="15" customHeight="1" x14ac:dyDescent="0.25">
      <c r="A1463" s="91"/>
      <c r="B1463" s="91"/>
      <c r="C1463" s="91"/>
      <c r="D1463" s="91"/>
      <c r="E1463" s="420" t="s">
        <v>818</v>
      </c>
      <c r="F1463" s="420"/>
      <c r="G1463" s="159">
        <v>2.0699999999999998</v>
      </c>
    </row>
    <row r="1464" spans="1:7" ht="15" customHeight="1" x14ac:dyDescent="0.25">
      <c r="A1464" s="419" t="s">
        <v>819</v>
      </c>
      <c r="B1464" s="419"/>
      <c r="C1464" s="154" t="s">
        <v>98</v>
      </c>
      <c r="D1464" s="154" t="s">
        <v>99</v>
      </c>
      <c r="E1464" s="154" t="s">
        <v>808</v>
      </c>
      <c r="F1464" s="154" t="s">
        <v>809</v>
      </c>
      <c r="G1464" s="154" t="s">
        <v>79</v>
      </c>
    </row>
    <row r="1465" spans="1:7" ht="21" customHeight="1" x14ac:dyDescent="0.25">
      <c r="A1465" s="155" t="s">
        <v>1178</v>
      </c>
      <c r="B1465" s="156" t="s">
        <v>1179</v>
      </c>
      <c r="C1465" s="155" t="s">
        <v>118</v>
      </c>
      <c r="D1465" s="155" t="s">
        <v>822</v>
      </c>
      <c r="E1465" s="157">
        <v>0.19700000000000001</v>
      </c>
      <c r="F1465" s="158">
        <v>19.22</v>
      </c>
      <c r="G1465" s="158">
        <v>3.78</v>
      </c>
    </row>
    <row r="1466" spans="1:7" ht="15" customHeight="1" x14ac:dyDescent="0.25">
      <c r="A1466" s="155" t="s">
        <v>1180</v>
      </c>
      <c r="B1466" s="156" t="s">
        <v>1181</v>
      </c>
      <c r="C1466" s="155" t="s">
        <v>118</v>
      </c>
      <c r="D1466" s="155" t="s">
        <v>822</v>
      </c>
      <c r="E1466" s="157">
        <v>0.19700000000000001</v>
      </c>
      <c r="F1466" s="158">
        <v>25.1</v>
      </c>
      <c r="G1466" s="158">
        <v>4.9400000000000004</v>
      </c>
    </row>
    <row r="1467" spans="1:7" ht="18" customHeight="1" x14ac:dyDescent="0.25">
      <c r="A1467" s="91"/>
      <c r="B1467" s="91"/>
      <c r="C1467" s="91"/>
      <c r="D1467" s="91"/>
      <c r="E1467" s="420" t="s">
        <v>825</v>
      </c>
      <c r="F1467" s="420"/>
      <c r="G1467" s="159">
        <v>8.7200000000000006</v>
      </c>
    </row>
    <row r="1468" spans="1:7" ht="15" customHeight="1" x14ac:dyDescent="0.25">
      <c r="A1468" s="91"/>
      <c r="B1468" s="91"/>
      <c r="C1468" s="91"/>
      <c r="D1468" s="91"/>
      <c r="E1468" s="421" t="s">
        <v>826</v>
      </c>
      <c r="F1468" s="421"/>
      <c r="G1468" s="94">
        <v>10.79</v>
      </c>
    </row>
    <row r="1469" spans="1:7" ht="9.75" customHeight="1" x14ac:dyDescent="0.25">
      <c r="A1469" s="91"/>
      <c r="B1469" s="91"/>
      <c r="C1469" s="91"/>
      <c r="D1469" s="91"/>
      <c r="E1469" s="422"/>
      <c r="F1469" s="422"/>
      <c r="G1469" s="422"/>
    </row>
    <row r="1470" spans="1:7" ht="19.5" customHeight="1" x14ac:dyDescent="0.25">
      <c r="A1470" s="418" t="s">
        <v>1294</v>
      </c>
      <c r="B1470" s="418"/>
      <c r="C1470" s="418"/>
      <c r="D1470" s="418"/>
      <c r="E1470" s="418"/>
      <c r="F1470" s="418"/>
      <c r="G1470" s="418"/>
    </row>
    <row r="1471" spans="1:7" ht="15" customHeight="1" x14ac:dyDescent="0.25">
      <c r="A1471" s="419" t="s">
        <v>807</v>
      </c>
      <c r="B1471" s="419"/>
      <c r="C1471" s="154" t="s">
        <v>98</v>
      </c>
      <c r="D1471" s="154" t="s">
        <v>99</v>
      </c>
      <c r="E1471" s="154" t="s">
        <v>808</v>
      </c>
      <c r="F1471" s="154" t="s">
        <v>809</v>
      </c>
      <c r="G1471" s="154" t="s">
        <v>79</v>
      </c>
    </row>
    <row r="1472" spans="1:7" ht="21" customHeight="1" x14ac:dyDescent="0.25">
      <c r="A1472" s="155" t="s">
        <v>1176</v>
      </c>
      <c r="B1472" s="156" t="s">
        <v>1177</v>
      </c>
      <c r="C1472" s="155" t="s">
        <v>118</v>
      </c>
      <c r="D1472" s="155" t="s">
        <v>240</v>
      </c>
      <c r="E1472" s="157">
        <v>1</v>
      </c>
      <c r="F1472" s="158">
        <v>4.13</v>
      </c>
      <c r="G1472" s="158">
        <v>4.13</v>
      </c>
    </row>
    <row r="1473" spans="1:7" ht="15" customHeight="1" x14ac:dyDescent="0.25">
      <c r="A1473" s="91"/>
      <c r="B1473" s="91"/>
      <c r="C1473" s="91"/>
      <c r="D1473" s="91"/>
      <c r="E1473" s="420" t="s">
        <v>818</v>
      </c>
      <c r="F1473" s="420"/>
      <c r="G1473" s="159">
        <v>4.13</v>
      </c>
    </row>
    <row r="1474" spans="1:7" ht="15" customHeight="1" x14ac:dyDescent="0.25">
      <c r="A1474" s="419" t="s">
        <v>819</v>
      </c>
      <c r="B1474" s="419"/>
      <c r="C1474" s="154" t="s">
        <v>98</v>
      </c>
      <c r="D1474" s="154" t="s">
        <v>99</v>
      </c>
      <c r="E1474" s="154" t="s">
        <v>808</v>
      </c>
      <c r="F1474" s="154" t="s">
        <v>809</v>
      </c>
      <c r="G1474" s="154" t="s">
        <v>79</v>
      </c>
    </row>
    <row r="1475" spans="1:7" ht="21" customHeight="1" x14ac:dyDescent="0.25">
      <c r="A1475" s="155" t="s">
        <v>1178</v>
      </c>
      <c r="B1475" s="156" t="s">
        <v>1179</v>
      </c>
      <c r="C1475" s="155" t="s">
        <v>118</v>
      </c>
      <c r="D1475" s="155" t="s">
        <v>822</v>
      </c>
      <c r="E1475" s="157">
        <v>0.16400000000000001</v>
      </c>
      <c r="F1475" s="158">
        <v>19.22</v>
      </c>
      <c r="G1475" s="158">
        <v>3.15</v>
      </c>
    </row>
    <row r="1476" spans="1:7" ht="15" customHeight="1" x14ac:dyDescent="0.25">
      <c r="A1476" s="155" t="s">
        <v>1180</v>
      </c>
      <c r="B1476" s="156" t="s">
        <v>1181</v>
      </c>
      <c r="C1476" s="155" t="s">
        <v>118</v>
      </c>
      <c r="D1476" s="155" t="s">
        <v>822</v>
      </c>
      <c r="E1476" s="157">
        <v>0.16400000000000001</v>
      </c>
      <c r="F1476" s="158">
        <v>25.1</v>
      </c>
      <c r="G1476" s="158">
        <v>4.1100000000000003</v>
      </c>
    </row>
    <row r="1477" spans="1:7" ht="18" customHeight="1" x14ac:dyDescent="0.25">
      <c r="A1477" s="91"/>
      <c r="B1477" s="91"/>
      <c r="C1477" s="91"/>
      <c r="D1477" s="91"/>
      <c r="E1477" s="420" t="s">
        <v>825</v>
      </c>
      <c r="F1477" s="420"/>
      <c r="G1477" s="159">
        <v>7.26</v>
      </c>
    </row>
    <row r="1478" spans="1:7" ht="15" customHeight="1" x14ac:dyDescent="0.25">
      <c r="A1478" s="419" t="s">
        <v>830</v>
      </c>
      <c r="B1478" s="419"/>
      <c r="C1478" s="154" t="s">
        <v>98</v>
      </c>
      <c r="D1478" s="154" t="s">
        <v>99</v>
      </c>
      <c r="E1478" s="154" t="s">
        <v>808</v>
      </c>
      <c r="F1478" s="154" t="s">
        <v>809</v>
      </c>
      <c r="G1478" s="154" t="s">
        <v>79</v>
      </c>
    </row>
    <row r="1479" spans="1:7" ht="21" customHeight="1" x14ac:dyDescent="0.25">
      <c r="A1479" s="155" t="s">
        <v>1182</v>
      </c>
      <c r="B1479" s="156" t="s">
        <v>1183</v>
      </c>
      <c r="C1479" s="155" t="s">
        <v>118</v>
      </c>
      <c r="D1479" s="155" t="s">
        <v>125</v>
      </c>
      <c r="E1479" s="157">
        <v>8.9999999999999998E-4</v>
      </c>
      <c r="F1479" s="158">
        <v>615.11</v>
      </c>
      <c r="G1479" s="158">
        <v>0.55000000000000004</v>
      </c>
    </row>
    <row r="1480" spans="1:7" ht="15" customHeight="1" x14ac:dyDescent="0.25">
      <c r="A1480" s="91"/>
      <c r="B1480" s="91"/>
      <c r="C1480" s="91"/>
      <c r="D1480" s="91"/>
      <c r="E1480" s="420" t="s">
        <v>835</v>
      </c>
      <c r="F1480" s="420"/>
      <c r="G1480" s="159">
        <v>0.55000000000000004</v>
      </c>
    </row>
    <row r="1481" spans="1:7" ht="15" customHeight="1" x14ac:dyDescent="0.25">
      <c r="A1481" s="91"/>
      <c r="B1481" s="91"/>
      <c r="C1481" s="91"/>
      <c r="D1481" s="91"/>
      <c r="E1481" s="421" t="s">
        <v>826</v>
      </c>
      <c r="F1481" s="421"/>
      <c r="G1481" s="94">
        <v>11.94</v>
      </c>
    </row>
    <row r="1482" spans="1:7" ht="9.75" customHeight="1" x14ac:dyDescent="0.25">
      <c r="A1482" s="91"/>
      <c r="B1482" s="91"/>
      <c r="C1482" s="91"/>
      <c r="D1482" s="91"/>
      <c r="E1482" s="422"/>
      <c r="F1482" s="422"/>
      <c r="G1482" s="422"/>
    </row>
    <row r="1483" spans="1:7" ht="19.5" customHeight="1" x14ac:dyDescent="0.25">
      <c r="A1483" s="418" t="s">
        <v>1295</v>
      </c>
      <c r="B1483" s="418"/>
      <c r="C1483" s="418"/>
      <c r="D1483" s="418"/>
      <c r="E1483" s="418"/>
      <c r="F1483" s="418"/>
      <c r="G1483" s="418"/>
    </row>
    <row r="1484" spans="1:7" ht="15" customHeight="1" x14ac:dyDescent="0.25">
      <c r="A1484" s="419" t="s">
        <v>807</v>
      </c>
      <c r="B1484" s="419"/>
      <c r="C1484" s="154" t="s">
        <v>98</v>
      </c>
      <c r="D1484" s="154" t="s">
        <v>99</v>
      </c>
      <c r="E1484" s="154" t="s">
        <v>808</v>
      </c>
      <c r="F1484" s="154" t="s">
        <v>809</v>
      </c>
      <c r="G1484" s="154" t="s">
        <v>79</v>
      </c>
    </row>
    <row r="1485" spans="1:7" ht="21" customHeight="1" x14ac:dyDescent="0.25">
      <c r="A1485" s="155" t="s">
        <v>516</v>
      </c>
      <c r="B1485" s="156" t="s">
        <v>517</v>
      </c>
      <c r="C1485" s="155" t="s">
        <v>118</v>
      </c>
      <c r="D1485" s="155" t="s">
        <v>240</v>
      </c>
      <c r="E1485" s="157">
        <v>1</v>
      </c>
      <c r="F1485" s="158">
        <v>2.33</v>
      </c>
      <c r="G1485" s="158">
        <v>2.33</v>
      </c>
    </row>
    <row r="1486" spans="1:7" ht="15" customHeight="1" x14ac:dyDescent="0.25">
      <c r="A1486" s="91"/>
      <c r="B1486" s="91"/>
      <c r="C1486" s="91"/>
      <c r="D1486" s="91"/>
      <c r="E1486" s="420" t="s">
        <v>818</v>
      </c>
      <c r="F1486" s="420"/>
      <c r="G1486" s="159">
        <v>2.33</v>
      </c>
    </row>
    <row r="1487" spans="1:7" ht="15" customHeight="1" x14ac:dyDescent="0.25">
      <c r="A1487" s="91"/>
      <c r="B1487" s="91"/>
      <c r="C1487" s="91"/>
      <c r="D1487" s="91"/>
      <c r="E1487" s="421" t="s">
        <v>826</v>
      </c>
      <c r="F1487" s="421"/>
      <c r="G1487" s="94">
        <v>2.33</v>
      </c>
    </row>
    <row r="1488" spans="1:7" ht="9.75" customHeight="1" x14ac:dyDescent="0.25">
      <c r="A1488" s="91"/>
      <c r="B1488" s="91"/>
      <c r="C1488" s="91"/>
      <c r="D1488" s="91"/>
      <c r="E1488" s="422"/>
      <c r="F1488" s="422"/>
      <c r="G1488" s="422"/>
    </row>
    <row r="1489" spans="1:7" ht="19.5" customHeight="1" x14ac:dyDescent="0.25">
      <c r="A1489" s="418" t="s">
        <v>1296</v>
      </c>
      <c r="B1489" s="418"/>
      <c r="C1489" s="418"/>
      <c r="D1489" s="418"/>
      <c r="E1489" s="418"/>
      <c r="F1489" s="418"/>
      <c r="G1489" s="418"/>
    </row>
    <row r="1490" spans="1:7" ht="15" customHeight="1" x14ac:dyDescent="0.25">
      <c r="A1490" s="419" t="s">
        <v>807</v>
      </c>
      <c r="B1490" s="419"/>
      <c r="C1490" s="154" t="s">
        <v>98</v>
      </c>
      <c r="D1490" s="154" t="s">
        <v>99</v>
      </c>
      <c r="E1490" s="154" t="s">
        <v>808</v>
      </c>
      <c r="F1490" s="154" t="s">
        <v>809</v>
      </c>
      <c r="G1490" s="154" t="s">
        <v>79</v>
      </c>
    </row>
    <row r="1491" spans="1:7" ht="21" customHeight="1" x14ac:dyDescent="0.25">
      <c r="A1491" s="155" t="s">
        <v>1198</v>
      </c>
      <c r="B1491" s="156" t="s">
        <v>1199</v>
      </c>
      <c r="C1491" s="155" t="s">
        <v>118</v>
      </c>
      <c r="D1491" s="155" t="s">
        <v>240</v>
      </c>
      <c r="E1491" s="157">
        <v>1</v>
      </c>
      <c r="F1491" s="158">
        <v>106.98</v>
      </c>
      <c r="G1491" s="158">
        <v>106.98</v>
      </c>
    </row>
    <row r="1492" spans="1:7" ht="15" customHeight="1" x14ac:dyDescent="0.25">
      <c r="A1492" s="91"/>
      <c r="B1492" s="91"/>
      <c r="C1492" s="91"/>
      <c r="D1492" s="91"/>
      <c r="E1492" s="420" t="s">
        <v>818</v>
      </c>
      <c r="F1492" s="420"/>
      <c r="G1492" s="159">
        <v>106.98</v>
      </c>
    </row>
    <row r="1493" spans="1:7" ht="15" customHeight="1" x14ac:dyDescent="0.25">
      <c r="A1493" s="419" t="s">
        <v>819</v>
      </c>
      <c r="B1493" s="419"/>
      <c r="C1493" s="154" t="s">
        <v>98</v>
      </c>
      <c r="D1493" s="154" t="s">
        <v>99</v>
      </c>
      <c r="E1493" s="154" t="s">
        <v>808</v>
      </c>
      <c r="F1493" s="154" t="s">
        <v>809</v>
      </c>
      <c r="G1493" s="154" t="s">
        <v>79</v>
      </c>
    </row>
    <row r="1494" spans="1:7" ht="15" customHeight="1" x14ac:dyDescent="0.25">
      <c r="A1494" s="155" t="s">
        <v>828</v>
      </c>
      <c r="B1494" s="156" t="s">
        <v>829</v>
      </c>
      <c r="C1494" s="155" t="s">
        <v>118</v>
      </c>
      <c r="D1494" s="155" t="s">
        <v>822</v>
      </c>
      <c r="E1494" s="157">
        <v>2.4299999999999999E-2</v>
      </c>
      <c r="F1494" s="158">
        <v>24.71</v>
      </c>
      <c r="G1494" s="158">
        <v>0.6</v>
      </c>
    </row>
    <row r="1495" spans="1:7" ht="15" customHeight="1" x14ac:dyDescent="0.25">
      <c r="A1495" s="155" t="s">
        <v>823</v>
      </c>
      <c r="B1495" s="156" t="s">
        <v>824</v>
      </c>
      <c r="C1495" s="155" t="s">
        <v>118</v>
      </c>
      <c r="D1495" s="155" t="s">
        <v>822</v>
      </c>
      <c r="E1495" s="157">
        <v>1.9099999999999999E-2</v>
      </c>
      <c r="F1495" s="158">
        <v>17.46</v>
      </c>
      <c r="G1495" s="158">
        <v>0.33</v>
      </c>
    </row>
    <row r="1496" spans="1:7" ht="18" customHeight="1" x14ac:dyDescent="0.25">
      <c r="A1496" s="91"/>
      <c r="B1496" s="91"/>
      <c r="C1496" s="91"/>
      <c r="D1496" s="91"/>
      <c r="E1496" s="420" t="s">
        <v>825</v>
      </c>
      <c r="F1496" s="420"/>
      <c r="G1496" s="159">
        <v>0.93</v>
      </c>
    </row>
    <row r="1497" spans="1:7" ht="15" customHeight="1" x14ac:dyDescent="0.25">
      <c r="A1497" s="419" t="s">
        <v>830</v>
      </c>
      <c r="B1497" s="419"/>
      <c r="C1497" s="154" t="s">
        <v>98</v>
      </c>
      <c r="D1497" s="154" t="s">
        <v>99</v>
      </c>
      <c r="E1497" s="154" t="s">
        <v>808</v>
      </c>
      <c r="F1497" s="154" t="s">
        <v>809</v>
      </c>
      <c r="G1497" s="154" t="s">
        <v>79</v>
      </c>
    </row>
    <row r="1498" spans="1:7" ht="28.5" customHeight="1" x14ac:dyDescent="0.25">
      <c r="A1498" s="155" t="s">
        <v>1200</v>
      </c>
      <c r="B1498" s="156" t="s">
        <v>1201</v>
      </c>
      <c r="C1498" s="155" t="s">
        <v>118</v>
      </c>
      <c r="D1498" s="155" t="s">
        <v>125</v>
      </c>
      <c r="E1498" s="157">
        <v>9.1000000000000004E-3</v>
      </c>
      <c r="F1498" s="158">
        <v>2979.85</v>
      </c>
      <c r="G1498" s="158">
        <v>27.11</v>
      </c>
    </row>
    <row r="1499" spans="1:7" ht="28.5" customHeight="1" x14ac:dyDescent="0.25">
      <c r="A1499" s="155" t="s">
        <v>1202</v>
      </c>
      <c r="B1499" s="156" t="s">
        <v>1203</v>
      </c>
      <c r="C1499" s="155" t="s">
        <v>118</v>
      </c>
      <c r="D1499" s="155" t="s">
        <v>125</v>
      </c>
      <c r="E1499" s="157">
        <v>3.5999999999999997E-2</v>
      </c>
      <c r="F1499" s="158">
        <v>211.61</v>
      </c>
      <c r="G1499" s="158">
        <v>7.61</v>
      </c>
    </row>
    <row r="1500" spans="1:7" ht="15" customHeight="1" x14ac:dyDescent="0.25">
      <c r="A1500" s="91"/>
      <c r="B1500" s="91"/>
      <c r="C1500" s="91"/>
      <c r="D1500" s="91"/>
      <c r="E1500" s="420" t="s">
        <v>835</v>
      </c>
      <c r="F1500" s="420"/>
      <c r="G1500" s="159">
        <v>34.72</v>
      </c>
    </row>
    <row r="1501" spans="1:7" ht="15" customHeight="1" x14ac:dyDescent="0.25">
      <c r="A1501" s="91"/>
      <c r="B1501" s="91"/>
      <c r="C1501" s="91"/>
      <c r="D1501" s="91"/>
      <c r="E1501" s="421" t="s">
        <v>826</v>
      </c>
      <c r="F1501" s="421"/>
      <c r="G1501" s="94">
        <v>142.63</v>
      </c>
    </row>
    <row r="1502" spans="1:7" ht="9.75" customHeight="1" x14ac:dyDescent="0.25">
      <c r="A1502" s="91"/>
      <c r="B1502" s="91"/>
      <c r="C1502" s="91"/>
      <c r="D1502" s="91"/>
      <c r="E1502" s="422"/>
      <c r="F1502" s="422"/>
      <c r="G1502" s="422"/>
    </row>
    <row r="1503" spans="1:7" ht="19.5" customHeight="1" x14ac:dyDescent="0.25">
      <c r="A1503" s="418" t="s">
        <v>1297</v>
      </c>
      <c r="B1503" s="418"/>
      <c r="C1503" s="418"/>
      <c r="D1503" s="418"/>
      <c r="E1503" s="418"/>
      <c r="F1503" s="418"/>
      <c r="G1503" s="418"/>
    </row>
    <row r="1504" spans="1:7" ht="15" customHeight="1" x14ac:dyDescent="0.25">
      <c r="A1504" s="419" t="s">
        <v>807</v>
      </c>
      <c r="B1504" s="419"/>
      <c r="C1504" s="154" t="s">
        <v>98</v>
      </c>
      <c r="D1504" s="154" t="s">
        <v>99</v>
      </c>
      <c r="E1504" s="154" t="s">
        <v>808</v>
      </c>
      <c r="F1504" s="154" t="s">
        <v>809</v>
      </c>
      <c r="G1504" s="154" t="s">
        <v>79</v>
      </c>
    </row>
    <row r="1505" spans="1:7" ht="21" customHeight="1" x14ac:dyDescent="0.25">
      <c r="A1505" s="155" t="s">
        <v>1176</v>
      </c>
      <c r="B1505" s="156" t="s">
        <v>1177</v>
      </c>
      <c r="C1505" s="155" t="s">
        <v>118</v>
      </c>
      <c r="D1505" s="155" t="s">
        <v>240</v>
      </c>
      <c r="E1505" s="157">
        <v>1</v>
      </c>
      <c r="F1505" s="158">
        <v>4.13</v>
      </c>
      <c r="G1505" s="158">
        <v>4.13</v>
      </c>
    </row>
    <row r="1506" spans="1:7" ht="15" customHeight="1" x14ac:dyDescent="0.25">
      <c r="A1506" s="91"/>
      <c r="B1506" s="91"/>
      <c r="C1506" s="91"/>
      <c r="D1506" s="91"/>
      <c r="E1506" s="420" t="s">
        <v>818</v>
      </c>
      <c r="F1506" s="420"/>
      <c r="G1506" s="159">
        <v>4.13</v>
      </c>
    </row>
    <row r="1507" spans="1:7" ht="15" customHeight="1" x14ac:dyDescent="0.25">
      <c r="A1507" s="419" t="s">
        <v>819</v>
      </c>
      <c r="B1507" s="419"/>
      <c r="C1507" s="154" t="s">
        <v>98</v>
      </c>
      <c r="D1507" s="154" t="s">
        <v>99</v>
      </c>
      <c r="E1507" s="154" t="s">
        <v>808</v>
      </c>
      <c r="F1507" s="154" t="s">
        <v>809</v>
      </c>
      <c r="G1507" s="154" t="s">
        <v>79</v>
      </c>
    </row>
    <row r="1508" spans="1:7" ht="21" customHeight="1" x14ac:dyDescent="0.25">
      <c r="A1508" s="155" t="s">
        <v>1178</v>
      </c>
      <c r="B1508" s="156" t="s">
        <v>1179</v>
      </c>
      <c r="C1508" s="155" t="s">
        <v>118</v>
      </c>
      <c r="D1508" s="155" t="s">
        <v>822</v>
      </c>
      <c r="E1508" s="157">
        <v>0.16400000000000001</v>
      </c>
      <c r="F1508" s="158">
        <v>19.22</v>
      </c>
      <c r="G1508" s="158">
        <v>3.15</v>
      </c>
    </row>
    <row r="1509" spans="1:7" ht="15" customHeight="1" x14ac:dyDescent="0.25">
      <c r="A1509" s="155" t="s">
        <v>1180</v>
      </c>
      <c r="B1509" s="156" t="s">
        <v>1181</v>
      </c>
      <c r="C1509" s="155" t="s">
        <v>118</v>
      </c>
      <c r="D1509" s="155" t="s">
        <v>822</v>
      </c>
      <c r="E1509" s="157">
        <v>0.16400000000000001</v>
      </c>
      <c r="F1509" s="158">
        <v>25.1</v>
      </c>
      <c r="G1509" s="158">
        <v>4.1100000000000003</v>
      </c>
    </row>
    <row r="1510" spans="1:7" ht="18" customHeight="1" x14ac:dyDescent="0.25">
      <c r="A1510" s="91"/>
      <c r="B1510" s="91"/>
      <c r="C1510" s="91"/>
      <c r="D1510" s="91"/>
      <c r="E1510" s="420" t="s">
        <v>825</v>
      </c>
      <c r="F1510" s="420"/>
      <c r="G1510" s="159">
        <v>7.26</v>
      </c>
    </row>
    <row r="1511" spans="1:7" ht="15" customHeight="1" x14ac:dyDescent="0.25">
      <c r="A1511" s="419" t="s">
        <v>830</v>
      </c>
      <c r="B1511" s="419"/>
      <c r="C1511" s="154" t="s">
        <v>98</v>
      </c>
      <c r="D1511" s="154" t="s">
        <v>99</v>
      </c>
      <c r="E1511" s="154" t="s">
        <v>808</v>
      </c>
      <c r="F1511" s="154" t="s">
        <v>809</v>
      </c>
      <c r="G1511" s="154" t="s">
        <v>79</v>
      </c>
    </row>
    <row r="1512" spans="1:7" ht="21" customHeight="1" x14ac:dyDescent="0.25">
      <c r="A1512" s="155" t="s">
        <v>1182</v>
      </c>
      <c r="B1512" s="156" t="s">
        <v>1183</v>
      </c>
      <c r="C1512" s="155" t="s">
        <v>118</v>
      </c>
      <c r="D1512" s="155" t="s">
        <v>125</v>
      </c>
      <c r="E1512" s="157">
        <v>8.9999999999999998E-4</v>
      </c>
      <c r="F1512" s="158">
        <v>615.11</v>
      </c>
      <c r="G1512" s="158">
        <v>0.55000000000000004</v>
      </c>
    </row>
    <row r="1513" spans="1:7" ht="15" customHeight="1" x14ac:dyDescent="0.25">
      <c r="A1513" s="91"/>
      <c r="B1513" s="91"/>
      <c r="C1513" s="91"/>
      <c r="D1513" s="91"/>
      <c r="E1513" s="420" t="s">
        <v>835</v>
      </c>
      <c r="F1513" s="420"/>
      <c r="G1513" s="159">
        <v>0.55000000000000004</v>
      </c>
    </row>
    <row r="1514" spans="1:7" ht="15" customHeight="1" x14ac:dyDescent="0.25">
      <c r="A1514" s="91"/>
      <c r="B1514" s="91"/>
      <c r="C1514" s="91"/>
      <c r="D1514" s="91"/>
      <c r="E1514" s="421" t="s">
        <v>826</v>
      </c>
      <c r="F1514" s="421"/>
      <c r="G1514" s="94">
        <v>11.94</v>
      </c>
    </row>
    <row r="1515" spans="1:7" ht="9.75" customHeight="1" x14ac:dyDescent="0.25">
      <c r="A1515" s="91"/>
      <c r="B1515" s="91"/>
      <c r="C1515" s="91"/>
      <c r="D1515" s="91"/>
      <c r="E1515" s="422"/>
      <c r="F1515" s="422"/>
      <c r="G1515" s="422"/>
    </row>
    <row r="1516" spans="1:7" ht="19.5" customHeight="1" x14ac:dyDescent="0.25">
      <c r="A1516" s="418" t="s">
        <v>1298</v>
      </c>
      <c r="B1516" s="418"/>
      <c r="C1516" s="418"/>
      <c r="D1516" s="418"/>
      <c r="E1516" s="418"/>
      <c r="F1516" s="418"/>
      <c r="G1516" s="418"/>
    </row>
    <row r="1517" spans="1:7" ht="15" customHeight="1" x14ac:dyDescent="0.25">
      <c r="A1517" s="419" t="s">
        <v>807</v>
      </c>
      <c r="B1517" s="419"/>
      <c r="C1517" s="154" t="s">
        <v>98</v>
      </c>
      <c r="D1517" s="154" t="s">
        <v>99</v>
      </c>
      <c r="E1517" s="154" t="s">
        <v>808</v>
      </c>
      <c r="F1517" s="154" t="s">
        <v>809</v>
      </c>
      <c r="G1517" s="154" t="s">
        <v>79</v>
      </c>
    </row>
    <row r="1518" spans="1:7" ht="21" customHeight="1" x14ac:dyDescent="0.25">
      <c r="A1518" s="155" t="s">
        <v>1286</v>
      </c>
      <c r="B1518" s="156" t="s">
        <v>1287</v>
      </c>
      <c r="C1518" s="155" t="s">
        <v>118</v>
      </c>
      <c r="D1518" s="155" t="s">
        <v>119</v>
      </c>
      <c r="E1518" s="157">
        <v>1.0169999999999999</v>
      </c>
      <c r="F1518" s="158">
        <v>7.16</v>
      </c>
      <c r="G1518" s="158">
        <v>7.28</v>
      </c>
    </row>
    <row r="1519" spans="1:7" ht="15" customHeight="1" x14ac:dyDescent="0.25">
      <c r="A1519" s="91"/>
      <c r="B1519" s="91"/>
      <c r="C1519" s="91"/>
      <c r="D1519" s="91"/>
      <c r="E1519" s="420" t="s">
        <v>818</v>
      </c>
      <c r="F1519" s="420"/>
      <c r="G1519" s="159">
        <v>7.28</v>
      </c>
    </row>
    <row r="1520" spans="1:7" ht="15" customHeight="1" x14ac:dyDescent="0.25">
      <c r="A1520" s="419" t="s">
        <v>819</v>
      </c>
      <c r="B1520" s="419"/>
      <c r="C1520" s="154" t="s">
        <v>98</v>
      </c>
      <c r="D1520" s="154" t="s">
        <v>99</v>
      </c>
      <c r="E1520" s="154" t="s">
        <v>808</v>
      </c>
      <c r="F1520" s="154" t="s">
        <v>809</v>
      </c>
      <c r="G1520" s="154" t="s">
        <v>79</v>
      </c>
    </row>
    <row r="1521" spans="1:7" ht="21" customHeight="1" x14ac:dyDescent="0.25">
      <c r="A1521" s="155" t="s">
        <v>1178</v>
      </c>
      <c r="B1521" s="156" t="s">
        <v>1179</v>
      </c>
      <c r="C1521" s="155" t="s">
        <v>118</v>
      </c>
      <c r="D1521" s="155" t="s">
        <v>822</v>
      </c>
      <c r="E1521" s="157">
        <v>0.11899999999999999</v>
      </c>
      <c r="F1521" s="158">
        <v>19.22</v>
      </c>
      <c r="G1521" s="158">
        <v>2.2799999999999998</v>
      </c>
    </row>
    <row r="1522" spans="1:7" ht="15" customHeight="1" x14ac:dyDescent="0.25">
      <c r="A1522" s="155" t="s">
        <v>1180</v>
      </c>
      <c r="B1522" s="156" t="s">
        <v>1181</v>
      </c>
      <c r="C1522" s="155" t="s">
        <v>118</v>
      </c>
      <c r="D1522" s="155" t="s">
        <v>822</v>
      </c>
      <c r="E1522" s="157">
        <v>0.11899999999999999</v>
      </c>
      <c r="F1522" s="158">
        <v>25.1</v>
      </c>
      <c r="G1522" s="158">
        <v>2.98</v>
      </c>
    </row>
    <row r="1523" spans="1:7" ht="18" customHeight="1" x14ac:dyDescent="0.25">
      <c r="A1523" s="91"/>
      <c r="B1523" s="91"/>
      <c r="C1523" s="91"/>
      <c r="D1523" s="91"/>
      <c r="E1523" s="420" t="s">
        <v>825</v>
      </c>
      <c r="F1523" s="420"/>
      <c r="G1523" s="159">
        <v>5.26</v>
      </c>
    </row>
    <row r="1524" spans="1:7" ht="15" customHeight="1" x14ac:dyDescent="0.25">
      <c r="A1524" s="91"/>
      <c r="B1524" s="91"/>
      <c r="C1524" s="91"/>
      <c r="D1524" s="91"/>
      <c r="E1524" s="421" t="s">
        <v>826</v>
      </c>
      <c r="F1524" s="421"/>
      <c r="G1524" s="94">
        <v>12.54</v>
      </c>
    </row>
    <row r="1525" spans="1:7" ht="9.75" customHeight="1" x14ac:dyDescent="0.25">
      <c r="A1525" s="91"/>
      <c r="B1525" s="91"/>
      <c r="C1525" s="91"/>
      <c r="D1525" s="91"/>
      <c r="E1525" s="422"/>
      <c r="F1525" s="422"/>
      <c r="G1525" s="422"/>
    </row>
    <row r="1526" spans="1:7" ht="19.5" customHeight="1" x14ac:dyDescent="0.25">
      <c r="A1526" s="418" t="s">
        <v>1299</v>
      </c>
      <c r="B1526" s="418"/>
      <c r="C1526" s="418"/>
      <c r="D1526" s="418"/>
      <c r="E1526" s="418"/>
      <c r="F1526" s="418"/>
      <c r="G1526" s="418"/>
    </row>
    <row r="1527" spans="1:7" ht="15" customHeight="1" x14ac:dyDescent="0.25">
      <c r="A1527" s="419" t="s">
        <v>807</v>
      </c>
      <c r="B1527" s="419"/>
      <c r="C1527" s="154" t="s">
        <v>98</v>
      </c>
      <c r="D1527" s="154" t="s">
        <v>99</v>
      </c>
      <c r="E1527" s="154" t="s">
        <v>808</v>
      </c>
      <c r="F1527" s="154" t="s">
        <v>809</v>
      </c>
      <c r="G1527" s="154" t="s">
        <v>79</v>
      </c>
    </row>
    <row r="1528" spans="1:7" ht="28.5" customHeight="1" x14ac:dyDescent="0.25">
      <c r="A1528" s="155" t="s">
        <v>526</v>
      </c>
      <c r="B1528" s="156" t="s">
        <v>527</v>
      </c>
      <c r="C1528" s="155" t="s">
        <v>118</v>
      </c>
      <c r="D1528" s="155" t="s">
        <v>240</v>
      </c>
      <c r="E1528" s="157">
        <v>1</v>
      </c>
      <c r="F1528" s="158">
        <v>15.79</v>
      </c>
      <c r="G1528" s="158">
        <v>15.79</v>
      </c>
    </row>
    <row r="1529" spans="1:7" ht="15" customHeight="1" x14ac:dyDescent="0.25">
      <c r="A1529" s="91"/>
      <c r="B1529" s="91"/>
      <c r="C1529" s="91"/>
      <c r="D1529" s="91"/>
      <c r="E1529" s="420" t="s">
        <v>818</v>
      </c>
      <c r="F1529" s="420"/>
      <c r="G1529" s="159">
        <v>15.79</v>
      </c>
    </row>
    <row r="1530" spans="1:7" ht="15" customHeight="1" x14ac:dyDescent="0.25">
      <c r="A1530" s="91"/>
      <c r="B1530" s="91"/>
      <c r="C1530" s="91"/>
      <c r="D1530" s="91"/>
      <c r="E1530" s="421" t="s">
        <v>826</v>
      </c>
      <c r="F1530" s="421"/>
      <c r="G1530" s="94">
        <v>15.79</v>
      </c>
    </row>
    <row r="1531" spans="1:7" ht="9.75" customHeight="1" x14ac:dyDescent="0.25">
      <c r="A1531" s="91"/>
      <c r="B1531" s="91"/>
      <c r="C1531" s="91"/>
      <c r="D1531" s="91"/>
      <c r="E1531" s="422"/>
      <c r="F1531" s="422"/>
      <c r="G1531" s="422"/>
    </row>
    <row r="1532" spans="1:7" ht="19.5" customHeight="1" x14ac:dyDescent="0.25">
      <c r="A1532" s="418" t="s">
        <v>1300</v>
      </c>
      <c r="B1532" s="418"/>
      <c r="C1532" s="418"/>
      <c r="D1532" s="418"/>
      <c r="E1532" s="418"/>
      <c r="F1532" s="418"/>
      <c r="G1532" s="418"/>
    </row>
    <row r="1533" spans="1:7" ht="15" customHeight="1" x14ac:dyDescent="0.25">
      <c r="A1533" s="419" t="s">
        <v>807</v>
      </c>
      <c r="B1533" s="419"/>
      <c r="C1533" s="154" t="s">
        <v>98</v>
      </c>
      <c r="D1533" s="154" t="s">
        <v>99</v>
      </c>
      <c r="E1533" s="154" t="s">
        <v>808</v>
      </c>
      <c r="F1533" s="154" t="s">
        <v>809</v>
      </c>
      <c r="G1533" s="154" t="s">
        <v>79</v>
      </c>
    </row>
    <row r="1534" spans="1:7" ht="28.5" customHeight="1" x14ac:dyDescent="0.25">
      <c r="A1534" s="155" t="s">
        <v>1301</v>
      </c>
      <c r="B1534" s="156" t="s">
        <v>1302</v>
      </c>
      <c r="C1534" s="155" t="s">
        <v>118</v>
      </c>
      <c r="D1534" s="155" t="s">
        <v>240</v>
      </c>
      <c r="E1534" s="157">
        <v>1</v>
      </c>
      <c r="F1534" s="158">
        <v>16.420000000000002</v>
      </c>
      <c r="G1534" s="158">
        <v>16.420000000000002</v>
      </c>
    </row>
    <row r="1535" spans="1:7" ht="28.5" customHeight="1" x14ac:dyDescent="0.25">
      <c r="A1535" s="155" t="s">
        <v>1303</v>
      </c>
      <c r="B1535" s="156" t="s">
        <v>1304</v>
      </c>
      <c r="C1535" s="155" t="s">
        <v>118</v>
      </c>
      <c r="D1535" s="155" t="s">
        <v>240</v>
      </c>
      <c r="E1535" s="157">
        <v>2</v>
      </c>
      <c r="F1535" s="158">
        <v>1.42</v>
      </c>
      <c r="G1535" s="158">
        <v>2.84</v>
      </c>
    </row>
    <row r="1536" spans="1:7" ht="28.5" customHeight="1" x14ac:dyDescent="0.25">
      <c r="A1536" s="155" t="s">
        <v>1305</v>
      </c>
      <c r="B1536" s="156" t="s">
        <v>1306</v>
      </c>
      <c r="C1536" s="155" t="s">
        <v>118</v>
      </c>
      <c r="D1536" s="155" t="s">
        <v>240</v>
      </c>
      <c r="E1536" s="157">
        <v>4</v>
      </c>
      <c r="F1536" s="158">
        <v>0.18</v>
      </c>
      <c r="G1536" s="158">
        <v>0.72</v>
      </c>
    </row>
    <row r="1537" spans="1:7" ht="28.5" customHeight="1" x14ac:dyDescent="0.25">
      <c r="A1537" s="155" t="s">
        <v>1307</v>
      </c>
      <c r="B1537" s="156" t="s">
        <v>1308</v>
      </c>
      <c r="C1537" s="155" t="s">
        <v>118</v>
      </c>
      <c r="D1537" s="155" t="s">
        <v>240</v>
      </c>
      <c r="E1537" s="157">
        <v>1</v>
      </c>
      <c r="F1537" s="158">
        <v>42.44</v>
      </c>
      <c r="G1537" s="158">
        <v>42.44</v>
      </c>
    </row>
    <row r="1538" spans="1:7" ht="28.5" customHeight="1" x14ac:dyDescent="0.25">
      <c r="A1538" s="155" t="s">
        <v>1309</v>
      </c>
      <c r="B1538" s="156" t="s">
        <v>1310</v>
      </c>
      <c r="C1538" s="155" t="s">
        <v>118</v>
      </c>
      <c r="D1538" s="155" t="s">
        <v>240</v>
      </c>
      <c r="E1538" s="157">
        <v>1</v>
      </c>
      <c r="F1538" s="158">
        <v>292.31</v>
      </c>
      <c r="G1538" s="158">
        <v>292.31</v>
      </c>
    </row>
    <row r="1539" spans="1:7" ht="21" customHeight="1" x14ac:dyDescent="0.25">
      <c r="A1539" s="155" t="s">
        <v>1311</v>
      </c>
      <c r="B1539" s="156" t="s">
        <v>1312</v>
      </c>
      <c r="C1539" s="155" t="s">
        <v>118</v>
      </c>
      <c r="D1539" s="155" t="s">
        <v>240</v>
      </c>
      <c r="E1539" s="157">
        <v>0.06</v>
      </c>
      <c r="F1539" s="158">
        <v>61.66</v>
      </c>
      <c r="G1539" s="158">
        <v>3.69</v>
      </c>
    </row>
    <row r="1540" spans="1:7" ht="21" customHeight="1" x14ac:dyDescent="0.25">
      <c r="A1540" s="155" t="s">
        <v>1313</v>
      </c>
      <c r="B1540" s="156" t="s">
        <v>1314</v>
      </c>
      <c r="C1540" s="155" t="s">
        <v>118</v>
      </c>
      <c r="D1540" s="155" t="s">
        <v>240</v>
      </c>
      <c r="E1540" s="157">
        <v>1</v>
      </c>
      <c r="F1540" s="158">
        <v>5.91</v>
      </c>
      <c r="G1540" s="158">
        <v>5.91</v>
      </c>
    </row>
    <row r="1541" spans="1:7" ht="28.5" customHeight="1" x14ac:dyDescent="0.25">
      <c r="A1541" s="155" t="s">
        <v>1315</v>
      </c>
      <c r="B1541" s="156" t="s">
        <v>1316</v>
      </c>
      <c r="C1541" s="155" t="s">
        <v>118</v>
      </c>
      <c r="D1541" s="155" t="s">
        <v>240</v>
      </c>
      <c r="E1541" s="157">
        <v>3</v>
      </c>
      <c r="F1541" s="158">
        <v>9.1300000000000008</v>
      </c>
      <c r="G1541" s="158">
        <v>27.39</v>
      </c>
    </row>
    <row r="1542" spans="1:7" ht="15" customHeight="1" x14ac:dyDescent="0.25">
      <c r="A1542" s="155" t="s">
        <v>1317</v>
      </c>
      <c r="B1542" s="156" t="s">
        <v>1318</v>
      </c>
      <c r="C1542" s="155" t="s">
        <v>118</v>
      </c>
      <c r="D1542" s="155" t="s">
        <v>240</v>
      </c>
      <c r="E1542" s="157">
        <v>2</v>
      </c>
      <c r="F1542" s="158">
        <v>0.27</v>
      </c>
      <c r="G1542" s="158">
        <v>0.54</v>
      </c>
    </row>
    <row r="1543" spans="1:7" ht="15" customHeight="1" x14ac:dyDescent="0.25">
      <c r="A1543" s="155" t="s">
        <v>1319</v>
      </c>
      <c r="B1543" s="156" t="s">
        <v>1320</v>
      </c>
      <c r="C1543" s="155" t="s">
        <v>118</v>
      </c>
      <c r="D1543" s="155" t="s">
        <v>119</v>
      </c>
      <c r="E1543" s="157">
        <v>0.16639999999999999</v>
      </c>
      <c r="F1543" s="158">
        <v>4.18</v>
      </c>
      <c r="G1543" s="158">
        <v>0.69</v>
      </c>
    </row>
    <row r="1544" spans="1:7" ht="15" customHeight="1" x14ac:dyDescent="0.25">
      <c r="A1544" s="91"/>
      <c r="B1544" s="91"/>
      <c r="C1544" s="91"/>
      <c r="D1544" s="91"/>
      <c r="E1544" s="420" t="s">
        <v>818</v>
      </c>
      <c r="F1544" s="420"/>
      <c r="G1544" s="159">
        <v>392.95</v>
      </c>
    </row>
    <row r="1545" spans="1:7" ht="15" customHeight="1" x14ac:dyDescent="0.25">
      <c r="A1545" s="419" t="s">
        <v>819</v>
      </c>
      <c r="B1545" s="419"/>
      <c r="C1545" s="154" t="s">
        <v>98</v>
      </c>
      <c r="D1545" s="154" t="s">
        <v>99</v>
      </c>
      <c r="E1545" s="154" t="s">
        <v>808</v>
      </c>
      <c r="F1545" s="154" t="s">
        <v>809</v>
      </c>
      <c r="G1545" s="154" t="s">
        <v>79</v>
      </c>
    </row>
    <row r="1546" spans="1:7" ht="21" customHeight="1" x14ac:dyDescent="0.25">
      <c r="A1546" s="155" t="s">
        <v>1178</v>
      </c>
      <c r="B1546" s="156" t="s">
        <v>1179</v>
      </c>
      <c r="C1546" s="155" t="s">
        <v>118</v>
      </c>
      <c r="D1546" s="155" t="s">
        <v>822</v>
      </c>
      <c r="E1546" s="157">
        <v>0.38969999999999999</v>
      </c>
      <c r="F1546" s="158">
        <v>19.22</v>
      </c>
      <c r="G1546" s="158">
        <v>7.49</v>
      </c>
    </row>
    <row r="1547" spans="1:7" ht="15" customHeight="1" x14ac:dyDescent="0.25">
      <c r="A1547" s="155" t="s">
        <v>1180</v>
      </c>
      <c r="B1547" s="156" t="s">
        <v>1181</v>
      </c>
      <c r="C1547" s="155" t="s">
        <v>118</v>
      </c>
      <c r="D1547" s="155" t="s">
        <v>822</v>
      </c>
      <c r="E1547" s="157">
        <v>3.5078</v>
      </c>
      <c r="F1547" s="158">
        <v>25.1</v>
      </c>
      <c r="G1547" s="158">
        <v>88.04</v>
      </c>
    </row>
    <row r="1548" spans="1:7" ht="18" customHeight="1" x14ac:dyDescent="0.25">
      <c r="A1548" s="91"/>
      <c r="B1548" s="91"/>
      <c r="C1548" s="91"/>
      <c r="D1548" s="91"/>
      <c r="E1548" s="420" t="s">
        <v>825</v>
      </c>
      <c r="F1548" s="420"/>
      <c r="G1548" s="159">
        <v>95.53</v>
      </c>
    </row>
    <row r="1549" spans="1:7" ht="15" customHeight="1" x14ac:dyDescent="0.25">
      <c r="A1549" s="419" t="s">
        <v>830</v>
      </c>
      <c r="B1549" s="419"/>
      <c r="C1549" s="154" t="s">
        <v>98</v>
      </c>
      <c r="D1549" s="154" t="s">
        <v>99</v>
      </c>
      <c r="E1549" s="154" t="s">
        <v>808</v>
      </c>
      <c r="F1549" s="154" t="s">
        <v>809</v>
      </c>
      <c r="G1549" s="154" t="s">
        <v>79</v>
      </c>
    </row>
    <row r="1550" spans="1:7" ht="37.5" customHeight="1" x14ac:dyDescent="0.25">
      <c r="A1550" s="155" t="s">
        <v>1321</v>
      </c>
      <c r="B1550" s="156" t="s">
        <v>1322</v>
      </c>
      <c r="C1550" s="155" t="s">
        <v>118</v>
      </c>
      <c r="D1550" s="155" t="s">
        <v>240</v>
      </c>
      <c r="E1550" s="157">
        <v>1</v>
      </c>
      <c r="F1550" s="158">
        <v>550.08000000000004</v>
      </c>
      <c r="G1550" s="158">
        <v>550.08000000000004</v>
      </c>
    </row>
    <row r="1551" spans="1:7" ht="28.5" customHeight="1" x14ac:dyDescent="0.25">
      <c r="A1551" s="155" t="s">
        <v>1323</v>
      </c>
      <c r="B1551" s="156" t="s">
        <v>1324</v>
      </c>
      <c r="C1551" s="155" t="s">
        <v>118</v>
      </c>
      <c r="D1551" s="155" t="s">
        <v>119</v>
      </c>
      <c r="E1551" s="157">
        <v>16.649999999999999</v>
      </c>
      <c r="F1551" s="158">
        <v>16.190000000000001</v>
      </c>
      <c r="G1551" s="158">
        <v>269.56</v>
      </c>
    </row>
    <row r="1552" spans="1:7" ht="28.5" customHeight="1" x14ac:dyDescent="0.25">
      <c r="A1552" s="155" t="s">
        <v>1325</v>
      </c>
      <c r="B1552" s="156" t="s">
        <v>1326</v>
      </c>
      <c r="C1552" s="155" t="s">
        <v>118</v>
      </c>
      <c r="D1552" s="155" t="s">
        <v>240</v>
      </c>
      <c r="E1552" s="157">
        <v>1</v>
      </c>
      <c r="F1552" s="158">
        <v>17.48</v>
      </c>
      <c r="G1552" s="158">
        <v>17.48</v>
      </c>
    </row>
    <row r="1553" spans="1:7" ht="21" customHeight="1" x14ac:dyDescent="0.25">
      <c r="A1553" s="155" t="s">
        <v>1327</v>
      </c>
      <c r="B1553" s="156" t="s">
        <v>1328</v>
      </c>
      <c r="C1553" s="155" t="s">
        <v>118</v>
      </c>
      <c r="D1553" s="155" t="s">
        <v>119</v>
      </c>
      <c r="E1553" s="157">
        <v>1.95</v>
      </c>
      <c r="F1553" s="158">
        <v>60.1</v>
      </c>
      <c r="G1553" s="158">
        <v>117.19</v>
      </c>
    </row>
    <row r="1554" spans="1:7" ht="28.5" customHeight="1" x14ac:dyDescent="0.25">
      <c r="A1554" s="155" t="s">
        <v>1329</v>
      </c>
      <c r="B1554" s="156" t="s">
        <v>1330</v>
      </c>
      <c r="C1554" s="155" t="s">
        <v>118</v>
      </c>
      <c r="D1554" s="155" t="s">
        <v>240</v>
      </c>
      <c r="E1554" s="157">
        <v>1</v>
      </c>
      <c r="F1554" s="158">
        <v>25.25</v>
      </c>
      <c r="G1554" s="158">
        <v>25.25</v>
      </c>
    </row>
    <row r="1555" spans="1:7" ht="28.5" customHeight="1" x14ac:dyDescent="0.25">
      <c r="A1555" s="155" t="s">
        <v>1331</v>
      </c>
      <c r="B1555" s="156" t="s">
        <v>1332</v>
      </c>
      <c r="C1555" s="155" t="s">
        <v>118</v>
      </c>
      <c r="D1555" s="155" t="s">
        <v>240</v>
      </c>
      <c r="E1555" s="157">
        <v>1</v>
      </c>
      <c r="F1555" s="158">
        <v>21.78</v>
      </c>
      <c r="G1555" s="158">
        <v>21.78</v>
      </c>
    </row>
    <row r="1556" spans="1:7" ht="21" customHeight="1" x14ac:dyDescent="0.25">
      <c r="A1556" s="155" t="s">
        <v>1333</v>
      </c>
      <c r="B1556" s="156" t="s">
        <v>1334</v>
      </c>
      <c r="C1556" s="155" t="s">
        <v>118</v>
      </c>
      <c r="D1556" s="155" t="s">
        <v>240</v>
      </c>
      <c r="E1556" s="157">
        <v>1</v>
      </c>
      <c r="F1556" s="158">
        <v>77.959999999999994</v>
      </c>
      <c r="G1556" s="158">
        <v>77.959999999999994</v>
      </c>
    </row>
    <row r="1557" spans="1:7" ht="28.5" customHeight="1" x14ac:dyDescent="0.25">
      <c r="A1557" s="155" t="s">
        <v>1335</v>
      </c>
      <c r="B1557" s="156" t="s">
        <v>1336</v>
      </c>
      <c r="C1557" s="155" t="s">
        <v>118</v>
      </c>
      <c r="D1557" s="155" t="s">
        <v>119</v>
      </c>
      <c r="E1557" s="157">
        <v>6.05</v>
      </c>
      <c r="F1557" s="158">
        <v>20.100000000000001</v>
      </c>
      <c r="G1557" s="158">
        <v>121.6</v>
      </c>
    </row>
    <row r="1558" spans="1:7" ht="21" customHeight="1" x14ac:dyDescent="0.25">
      <c r="A1558" s="155" t="s">
        <v>1337</v>
      </c>
      <c r="B1558" s="156" t="s">
        <v>1338</v>
      </c>
      <c r="C1558" s="155" t="s">
        <v>118</v>
      </c>
      <c r="D1558" s="155" t="s">
        <v>240</v>
      </c>
      <c r="E1558" s="157">
        <v>1</v>
      </c>
      <c r="F1558" s="158">
        <v>106.48</v>
      </c>
      <c r="G1558" s="158">
        <v>106.48</v>
      </c>
    </row>
    <row r="1559" spans="1:7" ht="28.5" customHeight="1" x14ac:dyDescent="0.25">
      <c r="A1559" s="155" t="s">
        <v>1339</v>
      </c>
      <c r="B1559" s="156" t="s">
        <v>1340</v>
      </c>
      <c r="C1559" s="155" t="s">
        <v>118</v>
      </c>
      <c r="D1559" s="155" t="s">
        <v>240</v>
      </c>
      <c r="E1559" s="157">
        <v>1</v>
      </c>
      <c r="F1559" s="158">
        <v>12.59</v>
      </c>
      <c r="G1559" s="158">
        <v>12.59</v>
      </c>
    </row>
    <row r="1560" spans="1:7" ht="15" customHeight="1" x14ac:dyDescent="0.25">
      <c r="A1560" s="91"/>
      <c r="B1560" s="91"/>
      <c r="C1560" s="91"/>
      <c r="D1560" s="91"/>
      <c r="E1560" s="420" t="s">
        <v>835</v>
      </c>
      <c r="F1560" s="420"/>
      <c r="G1560" s="159">
        <v>1319.97</v>
      </c>
    </row>
    <row r="1561" spans="1:7" ht="15" customHeight="1" x14ac:dyDescent="0.25">
      <c r="A1561" s="91"/>
      <c r="B1561" s="91"/>
      <c r="C1561" s="91"/>
      <c r="D1561" s="91"/>
      <c r="E1561" s="421" t="s">
        <v>826</v>
      </c>
      <c r="F1561" s="421"/>
      <c r="G1561" s="94">
        <v>1808.45</v>
      </c>
    </row>
    <row r="1562" spans="1:7" ht="9.75" customHeight="1" x14ac:dyDescent="0.25">
      <c r="A1562" s="91"/>
      <c r="B1562" s="91"/>
      <c r="C1562" s="91"/>
      <c r="D1562" s="91"/>
      <c r="E1562" s="422"/>
      <c r="F1562" s="422"/>
      <c r="G1562" s="422"/>
    </row>
    <row r="1563" spans="1:7" ht="19.5" customHeight="1" x14ac:dyDescent="0.25">
      <c r="A1563" s="418" t="s">
        <v>1341</v>
      </c>
      <c r="B1563" s="418"/>
      <c r="C1563" s="418"/>
      <c r="D1563" s="418"/>
      <c r="E1563" s="418"/>
      <c r="F1563" s="418"/>
      <c r="G1563" s="418"/>
    </row>
    <row r="1564" spans="1:7" ht="19.5" customHeight="1" x14ac:dyDescent="0.25">
      <c r="A1564" s="423" t="s">
        <v>1342</v>
      </c>
      <c r="B1564" s="423"/>
      <c r="C1564" s="423"/>
      <c r="D1564" s="92" t="s">
        <v>99</v>
      </c>
      <c r="E1564" s="92" t="s">
        <v>1343</v>
      </c>
      <c r="F1564" s="92" t="s">
        <v>1344</v>
      </c>
      <c r="G1564" s="92" t="s">
        <v>1345</v>
      </c>
    </row>
    <row r="1565" spans="1:7" ht="15" customHeight="1" x14ac:dyDescent="0.25">
      <c r="A1565" s="96" t="s">
        <v>1178</v>
      </c>
      <c r="B1565" s="424" t="s">
        <v>1179</v>
      </c>
      <c r="C1565" s="424"/>
      <c r="D1565" s="96" t="s">
        <v>822</v>
      </c>
      <c r="E1565" s="160">
        <v>4</v>
      </c>
      <c r="F1565" s="97">
        <v>19.22</v>
      </c>
      <c r="G1565" s="97">
        <v>76.88</v>
      </c>
    </row>
    <row r="1566" spans="1:7" ht="15" customHeight="1" x14ac:dyDescent="0.25">
      <c r="A1566" s="96" t="s">
        <v>1180</v>
      </c>
      <c r="B1566" s="424" t="s">
        <v>1181</v>
      </c>
      <c r="C1566" s="424"/>
      <c r="D1566" s="96" t="s">
        <v>822</v>
      </c>
      <c r="E1566" s="160">
        <v>4</v>
      </c>
      <c r="F1566" s="97">
        <v>25.1</v>
      </c>
      <c r="G1566" s="97">
        <v>100.4</v>
      </c>
    </row>
    <row r="1567" spans="1:7" ht="15" customHeight="1" x14ac:dyDescent="0.25">
      <c r="A1567" s="91"/>
      <c r="B1567" s="91"/>
      <c r="C1567" s="91"/>
      <c r="D1567" s="91"/>
      <c r="E1567" s="404" t="s">
        <v>1346</v>
      </c>
      <c r="F1567" s="404"/>
      <c r="G1567" s="94">
        <v>177.28</v>
      </c>
    </row>
    <row r="1568" spans="1:7" ht="15" customHeight="1" x14ac:dyDescent="0.25">
      <c r="A1568" s="91"/>
      <c r="B1568" s="91"/>
      <c r="C1568" s="91"/>
      <c r="D1568" s="91"/>
      <c r="E1568" s="421" t="s">
        <v>1347</v>
      </c>
      <c r="F1568" s="421"/>
      <c r="G1568" s="161">
        <v>177.28</v>
      </c>
    </row>
    <row r="1569" spans="1:7" ht="15" customHeight="1" x14ac:dyDescent="0.25">
      <c r="A1569" s="91"/>
      <c r="B1569" s="91"/>
      <c r="C1569" s="91"/>
      <c r="D1569" s="91"/>
      <c r="E1569" s="421" t="s">
        <v>1348</v>
      </c>
      <c r="F1569" s="421"/>
      <c r="G1569" s="161">
        <v>1</v>
      </c>
    </row>
    <row r="1570" spans="1:7" ht="15" customHeight="1" x14ac:dyDescent="0.25">
      <c r="A1570" s="91"/>
      <c r="B1570" s="91"/>
      <c r="C1570" s="91"/>
      <c r="D1570" s="91"/>
      <c r="E1570" s="421" t="s">
        <v>1349</v>
      </c>
      <c r="F1570" s="421"/>
      <c r="G1570" s="161">
        <v>177.28</v>
      </c>
    </row>
    <row r="1571" spans="1:7" ht="19.5" customHeight="1" x14ac:dyDescent="0.25">
      <c r="A1571" s="423" t="s">
        <v>1350</v>
      </c>
      <c r="B1571" s="423"/>
      <c r="C1571" s="423"/>
      <c r="D1571" s="92" t="s">
        <v>99</v>
      </c>
      <c r="E1571" s="92" t="s">
        <v>1343</v>
      </c>
      <c r="F1571" s="92" t="s">
        <v>1351</v>
      </c>
      <c r="G1571" s="92" t="s">
        <v>1352</v>
      </c>
    </row>
    <row r="1572" spans="1:7" ht="15" customHeight="1" x14ac:dyDescent="0.25">
      <c r="A1572" s="96" t="s">
        <v>1353</v>
      </c>
      <c r="B1572" s="425" t="s">
        <v>1354</v>
      </c>
      <c r="C1572" s="425"/>
      <c r="D1572" s="96" t="s">
        <v>1355</v>
      </c>
      <c r="E1572" s="160">
        <v>1</v>
      </c>
      <c r="F1572" s="97">
        <v>506.67</v>
      </c>
      <c r="G1572" s="97">
        <v>506.67</v>
      </c>
    </row>
    <row r="1573" spans="1:7" ht="15" customHeight="1" x14ac:dyDescent="0.25">
      <c r="A1573" s="91"/>
      <c r="B1573" s="91"/>
      <c r="C1573" s="91"/>
      <c r="D1573" s="91"/>
      <c r="E1573" s="404" t="s">
        <v>1356</v>
      </c>
      <c r="F1573" s="404"/>
      <c r="G1573" s="94">
        <v>506.67</v>
      </c>
    </row>
    <row r="1574" spans="1:7" ht="15" customHeight="1" x14ac:dyDescent="0.25">
      <c r="A1574" s="91"/>
      <c r="B1574" s="91"/>
      <c r="C1574" s="91"/>
      <c r="D1574" s="91"/>
      <c r="E1574" s="421" t="s">
        <v>23</v>
      </c>
      <c r="F1574" s="421"/>
      <c r="G1574" s="97">
        <v>683.95</v>
      </c>
    </row>
    <row r="1575" spans="1:7" ht="15" customHeight="1" x14ac:dyDescent="0.25">
      <c r="A1575" s="91"/>
      <c r="B1575" s="91"/>
      <c r="C1575" s="91"/>
      <c r="D1575" s="91"/>
      <c r="E1575" s="421" t="s">
        <v>826</v>
      </c>
      <c r="F1575" s="421"/>
      <c r="G1575" s="94">
        <v>683.95</v>
      </c>
    </row>
    <row r="1576" spans="1:7" ht="9.75" customHeight="1" x14ac:dyDescent="0.25">
      <c r="A1576" s="91"/>
      <c r="B1576" s="91"/>
      <c r="C1576" s="91"/>
      <c r="D1576" s="91"/>
      <c r="E1576" s="422"/>
      <c r="F1576" s="422"/>
      <c r="G1576" s="422"/>
    </row>
    <row r="1577" spans="1:7" ht="19.5" customHeight="1" x14ac:dyDescent="0.25">
      <c r="A1577" s="418" t="s">
        <v>1357</v>
      </c>
      <c r="B1577" s="418"/>
      <c r="C1577" s="418"/>
      <c r="D1577" s="418"/>
      <c r="E1577" s="418"/>
      <c r="F1577" s="418"/>
      <c r="G1577" s="418"/>
    </row>
    <row r="1578" spans="1:7" ht="15" customHeight="1" x14ac:dyDescent="0.25">
      <c r="A1578" s="419" t="s">
        <v>807</v>
      </c>
      <c r="B1578" s="419"/>
      <c r="C1578" s="154" t="s">
        <v>98</v>
      </c>
      <c r="D1578" s="154" t="s">
        <v>99</v>
      </c>
      <c r="E1578" s="154" t="s">
        <v>808</v>
      </c>
      <c r="F1578" s="154" t="s">
        <v>809</v>
      </c>
      <c r="G1578" s="154" t="s">
        <v>79</v>
      </c>
    </row>
    <row r="1579" spans="1:7" ht="21" customHeight="1" x14ac:dyDescent="0.25">
      <c r="A1579" s="155" t="s">
        <v>1358</v>
      </c>
      <c r="B1579" s="156" t="s">
        <v>1359</v>
      </c>
      <c r="C1579" s="155" t="s">
        <v>118</v>
      </c>
      <c r="D1579" s="155" t="s">
        <v>240</v>
      </c>
      <c r="E1579" s="157">
        <v>1</v>
      </c>
      <c r="F1579" s="158">
        <v>0.85</v>
      </c>
      <c r="G1579" s="158">
        <v>0.85</v>
      </c>
    </row>
    <row r="1580" spans="1:7" ht="15" customHeight="1" x14ac:dyDescent="0.25">
      <c r="A1580" s="155" t="s">
        <v>1360</v>
      </c>
      <c r="B1580" s="156" t="s">
        <v>1361</v>
      </c>
      <c r="C1580" s="155" t="s">
        <v>118</v>
      </c>
      <c r="D1580" s="155" t="s">
        <v>240</v>
      </c>
      <c r="E1580" s="157">
        <v>5.8999999999999999E-3</v>
      </c>
      <c r="F1580" s="158">
        <v>76.17</v>
      </c>
      <c r="G1580" s="158">
        <v>0.44</v>
      </c>
    </row>
    <row r="1581" spans="1:7" ht="15" customHeight="1" x14ac:dyDescent="0.25">
      <c r="A1581" s="155" t="s">
        <v>1362</v>
      </c>
      <c r="B1581" s="156" t="s">
        <v>1363</v>
      </c>
      <c r="C1581" s="155" t="s">
        <v>118</v>
      </c>
      <c r="D1581" s="155" t="s">
        <v>240</v>
      </c>
      <c r="E1581" s="157">
        <v>3.15E-2</v>
      </c>
      <c r="F1581" s="158">
        <v>1.97</v>
      </c>
      <c r="G1581" s="158">
        <v>0.06</v>
      </c>
    </row>
    <row r="1582" spans="1:7" ht="21" customHeight="1" x14ac:dyDescent="0.25">
      <c r="A1582" s="155" t="s">
        <v>1364</v>
      </c>
      <c r="B1582" s="156" t="s">
        <v>1365</v>
      </c>
      <c r="C1582" s="155" t="s">
        <v>118</v>
      </c>
      <c r="D1582" s="155" t="s">
        <v>240</v>
      </c>
      <c r="E1582" s="157">
        <v>7.0000000000000001E-3</v>
      </c>
      <c r="F1582" s="158">
        <v>86.3</v>
      </c>
      <c r="G1582" s="158">
        <v>0.6</v>
      </c>
    </row>
    <row r="1583" spans="1:7" ht="15" customHeight="1" x14ac:dyDescent="0.25">
      <c r="A1583" s="91"/>
      <c r="B1583" s="91"/>
      <c r="C1583" s="91"/>
      <c r="D1583" s="91"/>
      <c r="E1583" s="420" t="s">
        <v>818</v>
      </c>
      <c r="F1583" s="420"/>
      <c r="G1583" s="159">
        <v>1.95</v>
      </c>
    </row>
    <row r="1584" spans="1:7" ht="15" customHeight="1" x14ac:dyDescent="0.25">
      <c r="A1584" s="419" t="s">
        <v>819</v>
      </c>
      <c r="B1584" s="419"/>
      <c r="C1584" s="154" t="s">
        <v>98</v>
      </c>
      <c r="D1584" s="154" t="s">
        <v>99</v>
      </c>
      <c r="E1584" s="154" t="s">
        <v>808</v>
      </c>
      <c r="F1584" s="154" t="s">
        <v>809</v>
      </c>
      <c r="G1584" s="154" t="s">
        <v>79</v>
      </c>
    </row>
    <row r="1585" spans="1:7" ht="21" customHeight="1" x14ac:dyDescent="0.25">
      <c r="A1585" s="155" t="s">
        <v>1366</v>
      </c>
      <c r="B1585" s="156" t="s">
        <v>1367</v>
      </c>
      <c r="C1585" s="155" t="s">
        <v>118</v>
      </c>
      <c r="D1585" s="155" t="s">
        <v>822</v>
      </c>
      <c r="E1585" s="157">
        <v>9.4399999999999998E-2</v>
      </c>
      <c r="F1585" s="158">
        <v>18.86</v>
      </c>
      <c r="G1585" s="158">
        <v>1.78</v>
      </c>
    </row>
    <row r="1586" spans="1:7" ht="21" customHeight="1" x14ac:dyDescent="0.25">
      <c r="A1586" s="155" t="s">
        <v>1368</v>
      </c>
      <c r="B1586" s="156" t="s">
        <v>1369</v>
      </c>
      <c r="C1586" s="155" t="s">
        <v>118</v>
      </c>
      <c r="D1586" s="155" t="s">
        <v>822</v>
      </c>
      <c r="E1586" s="157">
        <v>9.4399999999999998E-2</v>
      </c>
      <c r="F1586" s="158">
        <v>24.63</v>
      </c>
      <c r="G1586" s="158">
        <v>2.3199999999999998</v>
      </c>
    </row>
    <row r="1587" spans="1:7" ht="18" customHeight="1" x14ac:dyDescent="0.25">
      <c r="A1587" s="91"/>
      <c r="B1587" s="91"/>
      <c r="C1587" s="91"/>
      <c r="D1587" s="91"/>
      <c r="E1587" s="420" t="s">
        <v>825</v>
      </c>
      <c r="F1587" s="420"/>
      <c r="G1587" s="159">
        <v>4.0999999999999996</v>
      </c>
    </row>
    <row r="1588" spans="1:7" ht="15" customHeight="1" x14ac:dyDescent="0.25">
      <c r="A1588" s="91"/>
      <c r="B1588" s="91"/>
      <c r="C1588" s="91"/>
      <c r="D1588" s="91"/>
      <c r="E1588" s="421" t="s">
        <v>826</v>
      </c>
      <c r="F1588" s="421"/>
      <c r="G1588" s="94">
        <v>6.05</v>
      </c>
    </row>
    <row r="1589" spans="1:7" ht="9.75" customHeight="1" x14ac:dyDescent="0.25">
      <c r="A1589" s="91"/>
      <c r="B1589" s="91"/>
      <c r="C1589" s="91"/>
      <c r="D1589" s="91"/>
      <c r="E1589" s="422"/>
      <c r="F1589" s="422"/>
      <c r="G1589" s="422"/>
    </row>
    <row r="1590" spans="1:7" ht="19.5" customHeight="1" x14ac:dyDescent="0.25">
      <c r="A1590" s="418" t="s">
        <v>1370</v>
      </c>
      <c r="B1590" s="418"/>
      <c r="C1590" s="418"/>
      <c r="D1590" s="418"/>
      <c r="E1590" s="418"/>
      <c r="F1590" s="418"/>
      <c r="G1590" s="418"/>
    </row>
    <row r="1591" spans="1:7" ht="15" customHeight="1" x14ac:dyDescent="0.25">
      <c r="A1591" s="419" t="s">
        <v>807</v>
      </c>
      <c r="B1591" s="419"/>
      <c r="C1591" s="154" t="s">
        <v>98</v>
      </c>
      <c r="D1591" s="154" t="s">
        <v>99</v>
      </c>
      <c r="E1591" s="154" t="s">
        <v>808</v>
      </c>
      <c r="F1591" s="154" t="s">
        <v>809</v>
      </c>
      <c r="G1591" s="154" t="s">
        <v>79</v>
      </c>
    </row>
    <row r="1592" spans="1:7" ht="21" customHeight="1" x14ac:dyDescent="0.25">
      <c r="A1592" s="155" t="s">
        <v>1371</v>
      </c>
      <c r="B1592" s="156" t="s">
        <v>1372</v>
      </c>
      <c r="C1592" s="155" t="s">
        <v>118</v>
      </c>
      <c r="D1592" s="155" t="s">
        <v>240</v>
      </c>
      <c r="E1592" s="157">
        <v>1</v>
      </c>
      <c r="F1592" s="158">
        <v>14.91</v>
      </c>
      <c r="G1592" s="158">
        <v>14.91</v>
      </c>
    </row>
    <row r="1593" spans="1:7" ht="15" customHeight="1" x14ac:dyDescent="0.25">
      <c r="A1593" s="155" t="s">
        <v>1373</v>
      </c>
      <c r="B1593" s="156" t="s">
        <v>1374</v>
      </c>
      <c r="C1593" s="155" t="s">
        <v>118</v>
      </c>
      <c r="D1593" s="155" t="s">
        <v>240</v>
      </c>
      <c r="E1593" s="157">
        <v>0.04</v>
      </c>
      <c r="F1593" s="158">
        <v>24.86</v>
      </c>
      <c r="G1593" s="158">
        <v>0.99</v>
      </c>
    </row>
    <row r="1594" spans="1:7" ht="15" customHeight="1" x14ac:dyDescent="0.25">
      <c r="A1594" s="155" t="s">
        <v>1362</v>
      </c>
      <c r="B1594" s="156" t="s">
        <v>1363</v>
      </c>
      <c r="C1594" s="155" t="s">
        <v>118</v>
      </c>
      <c r="D1594" s="155" t="s">
        <v>240</v>
      </c>
      <c r="E1594" s="157">
        <v>8.0000000000000002E-3</v>
      </c>
      <c r="F1594" s="158">
        <v>1.97</v>
      </c>
      <c r="G1594" s="158">
        <v>0.02</v>
      </c>
    </row>
    <row r="1595" spans="1:7" ht="21" customHeight="1" x14ac:dyDescent="0.25">
      <c r="A1595" s="155" t="s">
        <v>1375</v>
      </c>
      <c r="B1595" s="156" t="s">
        <v>1376</v>
      </c>
      <c r="C1595" s="155" t="s">
        <v>118</v>
      </c>
      <c r="D1595" s="155" t="s">
        <v>240</v>
      </c>
      <c r="E1595" s="157">
        <v>1</v>
      </c>
      <c r="F1595" s="158">
        <v>18.95</v>
      </c>
      <c r="G1595" s="158">
        <v>18.95</v>
      </c>
    </row>
    <row r="1596" spans="1:7" ht="21" customHeight="1" x14ac:dyDescent="0.25">
      <c r="A1596" s="155" t="s">
        <v>1364</v>
      </c>
      <c r="B1596" s="156" t="s">
        <v>1365</v>
      </c>
      <c r="C1596" s="155" t="s">
        <v>118</v>
      </c>
      <c r="D1596" s="155" t="s">
        <v>240</v>
      </c>
      <c r="E1596" s="157">
        <v>0.01</v>
      </c>
      <c r="F1596" s="158">
        <v>86.3</v>
      </c>
      <c r="G1596" s="158">
        <v>0.86</v>
      </c>
    </row>
    <row r="1597" spans="1:7" ht="15" customHeight="1" x14ac:dyDescent="0.25">
      <c r="A1597" s="91"/>
      <c r="B1597" s="91"/>
      <c r="C1597" s="91"/>
      <c r="D1597" s="91"/>
      <c r="E1597" s="420" t="s">
        <v>818</v>
      </c>
      <c r="F1597" s="420"/>
      <c r="G1597" s="159">
        <v>35.729999999999997</v>
      </c>
    </row>
    <row r="1598" spans="1:7" ht="15" customHeight="1" x14ac:dyDescent="0.25">
      <c r="A1598" s="419" t="s">
        <v>819</v>
      </c>
      <c r="B1598" s="419"/>
      <c r="C1598" s="154" t="s">
        <v>98</v>
      </c>
      <c r="D1598" s="154" t="s">
        <v>99</v>
      </c>
      <c r="E1598" s="154" t="s">
        <v>808</v>
      </c>
      <c r="F1598" s="154" t="s">
        <v>809</v>
      </c>
      <c r="G1598" s="154" t="s">
        <v>79</v>
      </c>
    </row>
    <row r="1599" spans="1:7" ht="15" customHeight="1" x14ac:dyDescent="0.25">
      <c r="A1599" s="155" t="s">
        <v>828</v>
      </c>
      <c r="B1599" s="156" t="s">
        <v>829</v>
      </c>
      <c r="C1599" s="155" t="s">
        <v>118</v>
      </c>
      <c r="D1599" s="155" t="s">
        <v>822</v>
      </c>
      <c r="E1599" s="157">
        <v>0.08</v>
      </c>
      <c r="F1599" s="158">
        <v>24.71</v>
      </c>
      <c r="G1599" s="158">
        <v>1.98</v>
      </c>
    </row>
    <row r="1600" spans="1:7" ht="15" customHeight="1" x14ac:dyDescent="0.25">
      <c r="A1600" s="155" t="s">
        <v>823</v>
      </c>
      <c r="B1600" s="156" t="s">
        <v>824</v>
      </c>
      <c r="C1600" s="155" t="s">
        <v>118</v>
      </c>
      <c r="D1600" s="155" t="s">
        <v>822</v>
      </c>
      <c r="E1600" s="157">
        <v>0.08</v>
      </c>
      <c r="F1600" s="158">
        <v>17.46</v>
      </c>
      <c r="G1600" s="158">
        <v>1.4</v>
      </c>
    </row>
    <row r="1601" spans="1:7" ht="18" customHeight="1" x14ac:dyDescent="0.25">
      <c r="A1601" s="91"/>
      <c r="B1601" s="91"/>
      <c r="C1601" s="91"/>
      <c r="D1601" s="91"/>
      <c r="E1601" s="420" t="s">
        <v>825</v>
      </c>
      <c r="F1601" s="420"/>
      <c r="G1601" s="159">
        <v>3.38</v>
      </c>
    </row>
    <row r="1602" spans="1:7" ht="15" customHeight="1" x14ac:dyDescent="0.25">
      <c r="A1602" s="91"/>
      <c r="B1602" s="91"/>
      <c r="C1602" s="91"/>
      <c r="D1602" s="91"/>
      <c r="E1602" s="421" t="s">
        <v>826</v>
      </c>
      <c r="F1602" s="421"/>
      <c r="G1602" s="94">
        <v>39.11</v>
      </c>
    </row>
    <row r="1603" spans="1:7" ht="9.75" customHeight="1" x14ac:dyDescent="0.25">
      <c r="A1603" s="91"/>
      <c r="B1603" s="91"/>
      <c r="C1603" s="91"/>
      <c r="D1603" s="91"/>
      <c r="E1603" s="422"/>
      <c r="F1603" s="422"/>
      <c r="G1603" s="422"/>
    </row>
    <row r="1604" spans="1:7" ht="19.5" customHeight="1" x14ac:dyDescent="0.25">
      <c r="A1604" s="418" t="s">
        <v>1377</v>
      </c>
      <c r="B1604" s="418"/>
      <c r="C1604" s="418"/>
      <c r="D1604" s="418"/>
      <c r="E1604" s="418"/>
      <c r="F1604" s="418"/>
      <c r="G1604" s="418"/>
    </row>
    <row r="1605" spans="1:7" ht="15" customHeight="1" x14ac:dyDescent="0.25">
      <c r="A1605" s="419" t="s">
        <v>807</v>
      </c>
      <c r="B1605" s="419"/>
      <c r="C1605" s="154" t="s">
        <v>98</v>
      </c>
      <c r="D1605" s="154" t="s">
        <v>99</v>
      </c>
      <c r="E1605" s="154" t="s">
        <v>808</v>
      </c>
      <c r="F1605" s="154" t="s">
        <v>809</v>
      </c>
      <c r="G1605" s="154" t="s">
        <v>79</v>
      </c>
    </row>
    <row r="1606" spans="1:7" ht="21" customHeight="1" x14ac:dyDescent="0.25">
      <c r="A1606" s="155" t="s">
        <v>1378</v>
      </c>
      <c r="B1606" s="156" t="s">
        <v>1379</v>
      </c>
      <c r="C1606" s="155" t="s">
        <v>118</v>
      </c>
      <c r="D1606" s="155" t="s">
        <v>240</v>
      </c>
      <c r="E1606" s="157">
        <v>1</v>
      </c>
      <c r="F1606" s="158">
        <v>29.77</v>
      </c>
      <c r="G1606" s="158">
        <v>29.77</v>
      </c>
    </row>
    <row r="1607" spans="1:7" ht="15" customHeight="1" x14ac:dyDescent="0.25">
      <c r="A1607" s="155" t="s">
        <v>1373</v>
      </c>
      <c r="B1607" s="156" t="s">
        <v>1374</v>
      </c>
      <c r="C1607" s="155" t="s">
        <v>118</v>
      </c>
      <c r="D1607" s="155" t="s">
        <v>240</v>
      </c>
      <c r="E1607" s="157">
        <v>4.5999999999999999E-2</v>
      </c>
      <c r="F1607" s="158">
        <v>24.86</v>
      </c>
      <c r="G1607" s="158">
        <v>1.1399999999999999</v>
      </c>
    </row>
    <row r="1608" spans="1:7" ht="15" customHeight="1" x14ac:dyDescent="0.25">
      <c r="A1608" s="155" t="s">
        <v>1362</v>
      </c>
      <c r="B1608" s="156" t="s">
        <v>1363</v>
      </c>
      <c r="C1608" s="155" t="s">
        <v>118</v>
      </c>
      <c r="D1608" s="155" t="s">
        <v>240</v>
      </c>
      <c r="E1608" s="157">
        <v>2.3E-2</v>
      </c>
      <c r="F1608" s="158">
        <v>1.97</v>
      </c>
      <c r="G1608" s="158">
        <v>0.05</v>
      </c>
    </row>
    <row r="1609" spans="1:7" ht="21" customHeight="1" x14ac:dyDescent="0.25">
      <c r="A1609" s="155" t="s">
        <v>1380</v>
      </c>
      <c r="B1609" s="156" t="s">
        <v>1381</v>
      </c>
      <c r="C1609" s="155" t="s">
        <v>118</v>
      </c>
      <c r="D1609" s="155" t="s">
        <v>240</v>
      </c>
      <c r="E1609" s="157">
        <v>1</v>
      </c>
      <c r="F1609" s="158">
        <v>38.64</v>
      </c>
      <c r="G1609" s="158">
        <v>38.64</v>
      </c>
    </row>
    <row r="1610" spans="1:7" ht="21" customHeight="1" x14ac:dyDescent="0.25">
      <c r="A1610" s="155" t="s">
        <v>1364</v>
      </c>
      <c r="B1610" s="156" t="s">
        <v>1365</v>
      </c>
      <c r="C1610" s="155" t="s">
        <v>118</v>
      </c>
      <c r="D1610" s="155" t="s">
        <v>240</v>
      </c>
      <c r="E1610" s="157">
        <v>1.0999999999999999E-2</v>
      </c>
      <c r="F1610" s="158">
        <v>86.3</v>
      </c>
      <c r="G1610" s="158">
        <v>0.95</v>
      </c>
    </row>
    <row r="1611" spans="1:7" ht="15" customHeight="1" x14ac:dyDescent="0.25">
      <c r="A1611" s="91"/>
      <c r="B1611" s="91"/>
      <c r="C1611" s="91"/>
      <c r="D1611" s="91"/>
      <c r="E1611" s="420" t="s">
        <v>818</v>
      </c>
      <c r="F1611" s="420"/>
      <c r="G1611" s="159">
        <v>70.55</v>
      </c>
    </row>
    <row r="1612" spans="1:7" ht="15" customHeight="1" x14ac:dyDescent="0.25">
      <c r="A1612" s="419" t="s">
        <v>819</v>
      </c>
      <c r="B1612" s="419"/>
      <c r="C1612" s="154" t="s">
        <v>98</v>
      </c>
      <c r="D1612" s="154" t="s">
        <v>99</v>
      </c>
      <c r="E1612" s="154" t="s">
        <v>808</v>
      </c>
      <c r="F1612" s="154" t="s">
        <v>809</v>
      </c>
      <c r="G1612" s="154" t="s">
        <v>79</v>
      </c>
    </row>
    <row r="1613" spans="1:7" ht="15" customHeight="1" x14ac:dyDescent="0.25">
      <c r="A1613" s="155" t="s">
        <v>828</v>
      </c>
      <c r="B1613" s="156" t="s">
        <v>829</v>
      </c>
      <c r="C1613" s="155" t="s">
        <v>118</v>
      </c>
      <c r="D1613" s="155" t="s">
        <v>822</v>
      </c>
      <c r="E1613" s="157">
        <v>0.23100000000000001</v>
      </c>
      <c r="F1613" s="158">
        <v>24.71</v>
      </c>
      <c r="G1613" s="158">
        <v>5.71</v>
      </c>
    </row>
    <row r="1614" spans="1:7" ht="15" customHeight="1" x14ac:dyDescent="0.25">
      <c r="A1614" s="155" t="s">
        <v>823</v>
      </c>
      <c r="B1614" s="156" t="s">
        <v>824</v>
      </c>
      <c r="C1614" s="155" t="s">
        <v>118</v>
      </c>
      <c r="D1614" s="155" t="s">
        <v>822</v>
      </c>
      <c r="E1614" s="157">
        <v>0.23100000000000001</v>
      </c>
      <c r="F1614" s="158">
        <v>17.46</v>
      </c>
      <c r="G1614" s="158">
        <v>4.03</v>
      </c>
    </row>
    <row r="1615" spans="1:7" ht="18" customHeight="1" x14ac:dyDescent="0.25">
      <c r="A1615" s="91"/>
      <c r="B1615" s="91"/>
      <c r="C1615" s="91"/>
      <c r="D1615" s="91"/>
      <c r="E1615" s="420" t="s">
        <v>825</v>
      </c>
      <c r="F1615" s="420"/>
      <c r="G1615" s="159">
        <v>9.74</v>
      </c>
    </row>
    <row r="1616" spans="1:7" ht="15" customHeight="1" x14ac:dyDescent="0.25">
      <c r="A1616" s="91"/>
      <c r="B1616" s="91"/>
      <c r="C1616" s="91"/>
      <c r="D1616" s="91"/>
      <c r="E1616" s="421" t="s">
        <v>826</v>
      </c>
      <c r="F1616" s="421"/>
      <c r="G1616" s="94">
        <v>80.290000000000006</v>
      </c>
    </row>
    <row r="1617" spans="1:7" ht="9.75" customHeight="1" x14ac:dyDescent="0.25">
      <c r="A1617" s="91"/>
      <c r="B1617" s="91"/>
      <c r="C1617" s="91"/>
      <c r="D1617" s="91"/>
      <c r="E1617" s="422"/>
      <c r="F1617" s="422"/>
      <c r="G1617" s="422"/>
    </row>
    <row r="1618" spans="1:7" ht="19.5" customHeight="1" x14ac:dyDescent="0.25">
      <c r="A1618" s="418" t="s">
        <v>1382</v>
      </c>
      <c r="B1618" s="418"/>
      <c r="C1618" s="418"/>
      <c r="D1618" s="418"/>
      <c r="E1618" s="418"/>
      <c r="F1618" s="418"/>
      <c r="G1618" s="418"/>
    </row>
    <row r="1619" spans="1:7" ht="15" customHeight="1" x14ac:dyDescent="0.25">
      <c r="A1619" s="419" t="s">
        <v>807</v>
      </c>
      <c r="B1619" s="419"/>
      <c r="C1619" s="154" t="s">
        <v>98</v>
      </c>
      <c r="D1619" s="154" t="s">
        <v>99</v>
      </c>
      <c r="E1619" s="154" t="s">
        <v>808</v>
      </c>
      <c r="F1619" s="154" t="s">
        <v>809</v>
      </c>
      <c r="G1619" s="154" t="s">
        <v>79</v>
      </c>
    </row>
    <row r="1620" spans="1:7" ht="21" customHeight="1" x14ac:dyDescent="0.25">
      <c r="A1620" s="155" t="s">
        <v>1383</v>
      </c>
      <c r="B1620" s="156" t="s">
        <v>1384</v>
      </c>
      <c r="C1620" s="155" t="s">
        <v>118</v>
      </c>
      <c r="D1620" s="155" t="s">
        <v>240</v>
      </c>
      <c r="E1620" s="157">
        <v>1</v>
      </c>
      <c r="F1620" s="158">
        <v>17.760000000000002</v>
      </c>
      <c r="G1620" s="158">
        <v>17.760000000000002</v>
      </c>
    </row>
    <row r="1621" spans="1:7" ht="15" customHeight="1" x14ac:dyDescent="0.25">
      <c r="A1621" s="155" t="s">
        <v>1360</v>
      </c>
      <c r="B1621" s="156" t="s">
        <v>1361</v>
      </c>
      <c r="C1621" s="155" t="s">
        <v>118</v>
      </c>
      <c r="D1621" s="155" t="s">
        <v>240</v>
      </c>
      <c r="E1621" s="157">
        <v>4.7000000000000002E-3</v>
      </c>
      <c r="F1621" s="158">
        <v>76.17</v>
      </c>
      <c r="G1621" s="158">
        <v>0.35</v>
      </c>
    </row>
    <row r="1622" spans="1:7" ht="21" customHeight="1" x14ac:dyDescent="0.25">
      <c r="A1622" s="155" t="s">
        <v>1364</v>
      </c>
      <c r="B1622" s="156" t="s">
        <v>1365</v>
      </c>
      <c r="C1622" s="155" t="s">
        <v>118</v>
      </c>
      <c r="D1622" s="155" t="s">
        <v>240</v>
      </c>
      <c r="E1622" s="157">
        <v>5.4999999999999997E-3</v>
      </c>
      <c r="F1622" s="158">
        <v>86.3</v>
      </c>
      <c r="G1622" s="158">
        <v>0.47</v>
      </c>
    </row>
    <row r="1623" spans="1:7" ht="15" customHeight="1" x14ac:dyDescent="0.25">
      <c r="A1623" s="91"/>
      <c r="B1623" s="91"/>
      <c r="C1623" s="91"/>
      <c r="D1623" s="91"/>
      <c r="E1623" s="420" t="s">
        <v>818</v>
      </c>
      <c r="F1623" s="420"/>
      <c r="G1623" s="159">
        <v>18.579999999999998</v>
      </c>
    </row>
    <row r="1624" spans="1:7" ht="15" customHeight="1" x14ac:dyDescent="0.25">
      <c r="A1624" s="419" t="s">
        <v>819</v>
      </c>
      <c r="B1624" s="419"/>
      <c r="C1624" s="154" t="s">
        <v>98</v>
      </c>
      <c r="D1624" s="154" t="s">
        <v>99</v>
      </c>
      <c r="E1624" s="154" t="s">
        <v>808</v>
      </c>
      <c r="F1624" s="154" t="s">
        <v>809</v>
      </c>
      <c r="G1624" s="154" t="s">
        <v>79</v>
      </c>
    </row>
    <row r="1625" spans="1:7" ht="21" customHeight="1" x14ac:dyDescent="0.25">
      <c r="A1625" s="155" t="s">
        <v>1366</v>
      </c>
      <c r="B1625" s="156" t="s">
        <v>1367</v>
      </c>
      <c r="C1625" s="155" t="s">
        <v>118</v>
      </c>
      <c r="D1625" s="155" t="s">
        <v>822</v>
      </c>
      <c r="E1625" s="157">
        <v>0.13750000000000001</v>
      </c>
      <c r="F1625" s="158">
        <v>18.86</v>
      </c>
      <c r="G1625" s="158">
        <v>2.59</v>
      </c>
    </row>
    <row r="1626" spans="1:7" ht="21" customHeight="1" x14ac:dyDescent="0.25">
      <c r="A1626" s="155" t="s">
        <v>1368</v>
      </c>
      <c r="B1626" s="156" t="s">
        <v>1369</v>
      </c>
      <c r="C1626" s="155" t="s">
        <v>118</v>
      </c>
      <c r="D1626" s="155" t="s">
        <v>822</v>
      </c>
      <c r="E1626" s="157">
        <v>0.13750000000000001</v>
      </c>
      <c r="F1626" s="158">
        <v>24.63</v>
      </c>
      <c r="G1626" s="158">
        <v>3.38</v>
      </c>
    </row>
    <row r="1627" spans="1:7" ht="18" customHeight="1" x14ac:dyDescent="0.25">
      <c r="A1627" s="91"/>
      <c r="B1627" s="91"/>
      <c r="C1627" s="91"/>
      <c r="D1627" s="91"/>
      <c r="E1627" s="420" t="s">
        <v>825</v>
      </c>
      <c r="F1627" s="420"/>
      <c r="G1627" s="159">
        <v>5.97</v>
      </c>
    </row>
    <row r="1628" spans="1:7" ht="15" customHeight="1" x14ac:dyDescent="0.25">
      <c r="A1628" s="91"/>
      <c r="B1628" s="91"/>
      <c r="C1628" s="91"/>
      <c r="D1628" s="91"/>
      <c r="E1628" s="421" t="s">
        <v>826</v>
      </c>
      <c r="F1628" s="421"/>
      <c r="G1628" s="94">
        <v>24.55</v>
      </c>
    </row>
    <row r="1629" spans="1:7" ht="9.75" customHeight="1" x14ac:dyDescent="0.25">
      <c r="A1629" s="91"/>
      <c r="B1629" s="91"/>
      <c r="C1629" s="91"/>
      <c r="D1629" s="91"/>
      <c r="E1629" s="422"/>
      <c r="F1629" s="422"/>
      <c r="G1629" s="422"/>
    </row>
    <row r="1630" spans="1:7" ht="19.5" customHeight="1" x14ac:dyDescent="0.25">
      <c r="A1630" s="418" t="s">
        <v>1385</v>
      </c>
      <c r="B1630" s="418"/>
      <c r="C1630" s="418"/>
      <c r="D1630" s="418"/>
      <c r="E1630" s="418"/>
      <c r="F1630" s="418"/>
      <c r="G1630" s="418"/>
    </row>
    <row r="1631" spans="1:7" ht="15" customHeight="1" x14ac:dyDescent="0.25">
      <c r="A1631" s="419" t="s">
        <v>807</v>
      </c>
      <c r="B1631" s="419"/>
      <c r="C1631" s="154" t="s">
        <v>98</v>
      </c>
      <c r="D1631" s="154" t="s">
        <v>99</v>
      </c>
      <c r="E1631" s="154" t="s">
        <v>808</v>
      </c>
      <c r="F1631" s="154" t="s">
        <v>809</v>
      </c>
      <c r="G1631" s="154" t="s">
        <v>79</v>
      </c>
    </row>
    <row r="1632" spans="1:7" ht="21" customHeight="1" x14ac:dyDescent="0.25">
      <c r="A1632" s="155" t="s">
        <v>1386</v>
      </c>
      <c r="B1632" s="156" t="s">
        <v>1387</v>
      </c>
      <c r="C1632" s="155" t="s">
        <v>118</v>
      </c>
      <c r="D1632" s="155" t="s">
        <v>240</v>
      </c>
      <c r="E1632" s="157">
        <v>1</v>
      </c>
      <c r="F1632" s="158">
        <v>25.13</v>
      </c>
      <c r="G1632" s="158">
        <v>25.13</v>
      </c>
    </row>
    <row r="1633" spans="1:7" ht="15" customHeight="1" x14ac:dyDescent="0.25">
      <c r="A1633" s="155" t="s">
        <v>1373</v>
      </c>
      <c r="B1633" s="156" t="s">
        <v>1374</v>
      </c>
      <c r="C1633" s="155" t="s">
        <v>118</v>
      </c>
      <c r="D1633" s="155" t="s">
        <v>240</v>
      </c>
      <c r="E1633" s="157">
        <v>7.1400000000000005E-2</v>
      </c>
      <c r="F1633" s="158">
        <v>24.86</v>
      </c>
      <c r="G1633" s="158">
        <v>1.78</v>
      </c>
    </row>
    <row r="1634" spans="1:7" ht="15" customHeight="1" x14ac:dyDescent="0.25">
      <c r="A1634" s="155" t="s">
        <v>1362</v>
      </c>
      <c r="B1634" s="156" t="s">
        <v>1363</v>
      </c>
      <c r="C1634" s="155" t="s">
        <v>118</v>
      </c>
      <c r="D1634" s="155" t="s">
        <v>240</v>
      </c>
      <c r="E1634" s="157">
        <v>1.14E-2</v>
      </c>
      <c r="F1634" s="158">
        <v>1.97</v>
      </c>
      <c r="G1634" s="158">
        <v>0.02</v>
      </c>
    </row>
    <row r="1635" spans="1:7" ht="21" customHeight="1" x14ac:dyDescent="0.25">
      <c r="A1635" s="155" t="s">
        <v>1388</v>
      </c>
      <c r="B1635" s="156" t="s">
        <v>1389</v>
      </c>
      <c r="C1635" s="155" t="s">
        <v>118</v>
      </c>
      <c r="D1635" s="155" t="s">
        <v>240</v>
      </c>
      <c r="E1635" s="157">
        <v>1</v>
      </c>
      <c r="F1635" s="158">
        <v>53.37</v>
      </c>
      <c r="G1635" s="158">
        <v>53.37</v>
      </c>
    </row>
    <row r="1636" spans="1:7" ht="21" customHeight="1" x14ac:dyDescent="0.25">
      <c r="A1636" s="155" t="s">
        <v>1364</v>
      </c>
      <c r="B1636" s="156" t="s">
        <v>1365</v>
      </c>
      <c r="C1636" s="155" t="s">
        <v>118</v>
      </c>
      <c r="D1636" s="155" t="s">
        <v>240</v>
      </c>
      <c r="E1636" s="157">
        <v>1.7999999999999999E-2</v>
      </c>
      <c r="F1636" s="158">
        <v>86.3</v>
      </c>
      <c r="G1636" s="158">
        <v>1.55</v>
      </c>
    </row>
    <row r="1637" spans="1:7" ht="15" customHeight="1" x14ac:dyDescent="0.25">
      <c r="A1637" s="91"/>
      <c r="B1637" s="91"/>
      <c r="C1637" s="91"/>
      <c r="D1637" s="91"/>
      <c r="E1637" s="420" t="s">
        <v>818</v>
      </c>
      <c r="F1637" s="420"/>
      <c r="G1637" s="159">
        <v>81.849999999999994</v>
      </c>
    </row>
    <row r="1638" spans="1:7" ht="15" customHeight="1" x14ac:dyDescent="0.25">
      <c r="A1638" s="419" t="s">
        <v>819</v>
      </c>
      <c r="B1638" s="419"/>
      <c r="C1638" s="154" t="s">
        <v>98</v>
      </c>
      <c r="D1638" s="154" t="s">
        <v>99</v>
      </c>
      <c r="E1638" s="154" t="s">
        <v>808</v>
      </c>
      <c r="F1638" s="154" t="s">
        <v>809</v>
      </c>
      <c r="G1638" s="154" t="s">
        <v>79</v>
      </c>
    </row>
    <row r="1639" spans="1:7" ht="21" customHeight="1" x14ac:dyDescent="0.25">
      <c r="A1639" s="155" t="s">
        <v>1366</v>
      </c>
      <c r="B1639" s="156" t="s">
        <v>1367</v>
      </c>
      <c r="C1639" s="155" t="s">
        <v>118</v>
      </c>
      <c r="D1639" s="155" t="s">
        <v>822</v>
      </c>
      <c r="E1639" s="157">
        <v>0.1133</v>
      </c>
      <c r="F1639" s="158">
        <v>18.86</v>
      </c>
      <c r="G1639" s="158">
        <v>2.14</v>
      </c>
    </row>
    <row r="1640" spans="1:7" ht="21" customHeight="1" x14ac:dyDescent="0.25">
      <c r="A1640" s="155" t="s">
        <v>1368</v>
      </c>
      <c r="B1640" s="156" t="s">
        <v>1369</v>
      </c>
      <c r="C1640" s="155" t="s">
        <v>118</v>
      </c>
      <c r="D1640" s="155" t="s">
        <v>822</v>
      </c>
      <c r="E1640" s="157">
        <v>0.1133</v>
      </c>
      <c r="F1640" s="158">
        <v>24.63</v>
      </c>
      <c r="G1640" s="158">
        <v>2.79</v>
      </c>
    </row>
    <row r="1641" spans="1:7" ht="18" customHeight="1" x14ac:dyDescent="0.25">
      <c r="A1641" s="91"/>
      <c r="B1641" s="91"/>
      <c r="C1641" s="91"/>
      <c r="D1641" s="91"/>
      <c r="E1641" s="420" t="s">
        <v>825</v>
      </c>
      <c r="F1641" s="420"/>
      <c r="G1641" s="159">
        <v>4.93</v>
      </c>
    </row>
    <row r="1642" spans="1:7" ht="15" customHeight="1" x14ac:dyDescent="0.25">
      <c r="A1642" s="91"/>
      <c r="B1642" s="91"/>
      <c r="C1642" s="91"/>
      <c r="D1642" s="91"/>
      <c r="E1642" s="421" t="s">
        <v>826</v>
      </c>
      <c r="F1642" s="421"/>
      <c r="G1642" s="94">
        <v>86.78</v>
      </c>
    </row>
    <row r="1643" spans="1:7" ht="9.75" customHeight="1" x14ac:dyDescent="0.25">
      <c r="A1643" s="91"/>
      <c r="B1643" s="91"/>
      <c r="C1643" s="91"/>
      <c r="D1643" s="91"/>
      <c r="E1643" s="422"/>
      <c r="F1643" s="422"/>
      <c r="G1643" s="422"/>
    </row>
    <row r="1644" spans="1:7" ht="19.5" customHeight="1" x14ac:dyDescent="0.25">
      <c r="A1644" s="418" t="s">
        <v>1390</v>
      </c>
      <c r="B1644" s="418"/>
      <c r="C1644" s="418"/>
      <c r="D1644" s="418"/>
      <c r="E1644" s="418"/>
      <c r="F1644" s="418"/>
      <c r="G1644" s="418"/>
    </row>
    <row r="1645" spans="1:7" ht="15" customHeight="1" x14ac:dyDescent="0.25">
      <c r="A1645" s="419" t="s">
        <v>807</v>
      </c>
      <c r="B1645" s="419"/>
      <c r="C1645" s="154" t="s">
        <v>98</v>
      </c>
      <c r="D1645" s="154" t="s">
        <v>99</v>
      </c>
      <c r="E1645" s="154" t="s">
        <v>808</v>
      </c>
      <c r="F1645" s="154" t="s">
        <v>809</v>
      </c>
      <c r="G1645" s="154" t="s">
        <v>79</v>
      </c>
    </row>
    <row r="1646" spans="1:7" ht="21" customHeight="1" x14ac:dyDescent="0.25">
      <c r="A1646" s="155" t="s">
        <v>1391</v>
      </c>
      <c r="B1646" s="156" t="s">
        <v>1392</v>
      </c>
      <c r="C1646" s="155" t="s">
        <v>118</v>
      </c>
      <c r="D1646" s="155" t="s">
        <v>240</v>
      </c>
      <c r="E1646" s="157">
        <v>1</v>
      </c>
      <c r="F1646" s="158">
        <v>302.25</v>
      </c>
      <c r="G1646" s="158">
        <v>302.25</v>
      </c>
    </row>
    <row r="1647" spans="1:7" ht="15" customHeight="1" x14ac:dyDescent="0.25">
      <c r="A1647" s="91"/>
      <c r="B1647" s="91"/>
      <c r="C1647" s="91"/>
      <c r="D1647" s="91"/>
      <c r="E1647" s="420" t="s">
        <v>818</v>
      </c>
      <c r="F1647" s="420"/>
      <c r="G1647" s="159">
        <v>302.25</v>
      </c>
    </row>
    <row r="1648" spans="1:7" ht="15" customHeight="1" x14ac:dyDescent="0.25">
      <c r="A1648" s="419" t="s">
        <v>819</v>
      </c>
      <c r="B1648" s="419"/>
      <c r="C1648" s="154" t="s">
        <v>98</v>
      </c>
      <c r="D1648" s="154" t="s">
        <v>99</v>
      </c>
      <c r="E1648" s="154" t="s">
        <v>808</v>
      </c>
      <c r="F1648" s="154" t="s">
        <v>809</v>
      </c>
      <c r="G1648" s="154" t="s">
        <v>79</v>
      </c>
    </row>
    <row r="1649" spans="1:7" ht="21" customHeight="1" x14ac:dyDescent="0.25">
      <c r="A1649" s="155" t="s">
        <v>1366</v>
      </c>
      <c r="B1649" s="156" t="s">
        <v>1367</v>
      </c>
      <c r="C1649" s="155" t="s">
        <v>118</v>
      </c>
      <c r="D1649" s="155" t="s">
        <v>822</v>
      </c>
      <c r="E1649" s="157">
        <v>0.1052</v>
      </c>
      <c r="F1649" s="158">
        <v>18.86</v>
      </c>
      <c r="G1649" s="158">
        <v>1.98</v>
      </c>
    </row>
    <row r="1650" spans="1:7" ht="21" customHeight="1" x14ac:dyDescent="0.25">
      <c r="A1650" s="155" t="s">
        <v>1368</v>
      </c>
      <c r="B1650" s="156" t="s">
        <v>1369</v>
      </c>
      <c r="C1650" s="155" t="s">
        <v>118</v>
      </c>
      <c r="D1650" s="155" t="s">
        <v>822</v>
      </c>
      <c r="E1650" s="157">
        <v>0.1052</v>
      </c>
      <c r="F1650" s="158">
        <v>24.63</v>
      </c>
      <c r="G1650" s="158">
        <v>2.59</v>
      </c>
    </row>
    <row r="1651" spans="1:7" ht="18" customHeight="1" x14ac:dyDescent="0.25">
      <c r="A1651" s="91"/>
      <c r="B1651" s="91"/>
      <c r="C1651" s="91"/>
      <c r="D1651" s="91"/>
      <c r="E1651" s="420" t="s">
        <v>825</v>
      </c>
      <c r="F1651" s="420"/>
      <c r="G1651" s="159">
        <v>4.57</v>
      </c>
    </row>
    <row r="1652" spans="1:7" ht="15" customHeight="1" x14ac:dyDescent="0.25">
      <c r="A1652" s="91"/>
      <c r="B1652" s="91"/>
      <c r="C1652" s="91"/>
      <c r="D1652" s="91"/>
      <c r="E1652" s="421" t="s">
        <v>826</v>
      </c>
      <c r="F1652" s="421"/>
      <c r="G1652" s="94">
        <v>306.82</v>
      </c>
    </row>
    <row r="1653" spans="1:7" ht="9.75" customHeight="1" x14ac:dyDescent="0.25">
      <c r="A1653" s="91"/>
      <c r="B1653" s="91"/>
      <c r="C1653" s="91"/>
      <c r="D1653" s="91"/>
      <c r="E1653" s="422"/>
      <c r="F1653" s="422"/>
      <c r="G1653" s="422"/>
    </row>
    <row r="1654" spans="1:7" ht="19.5" customHeight="1" x14ac:dyDescent="0.25">
      <c r="A1654" s="418" t="s">
        <v>1393</v>
      </c>
      <c r="B1654" s="418"/>
      <c r="C1654" s="418"/>
      <c r="D1654" s="418"/>
      <c r="E1654" s="418"/>
      <c r="F1654" s="418"/>
      <c r="G1654" s="418"/>
    </row>
    <row r="1655" spans="1:7" ht="15" customHeight="1" x14ac:dyDescent="0.25">
      <c r="A1655" s="419" t="s">
        <v>807</v>
      </c>
      <c r="B1655" s="419"/>
      <c r="C1655" s="154" t="s">
        <v>98</v>
      </c>
      <c r="D1655" s="154" t="s">
        <v>99</v>
      </c>
      <c r="E1655" s="154" t="s">
        <v>808</v>
      </c>
      <c r="F1655" s="154" t="s">
        <v>809</v>
      </c>
      <c r="G1655" s="154" t="s">
        <v>79</v>
      </c>
    </row>
    <row r="1656" spans="1:7" ht="15" customHeight="1" x14ac:dyDescent="0.25">
      <c r="A1656" s="155" t="s">
        <v>1360</v>
      </c>
      <c r="B1656" s="156" t="s">
        <v>1361</v>
      </c>
      <c r="C1656" s="155" t="s">
        <v>118</v>
      </c>
      <c r="D1656" s="155" t="s">
        <v>240</v>
      </c>
      <c r="E1656" s="157">
        <v>5.8999999999999999E-3</v>
      </c>
      <c r="F1656" s="158">
        <v>76.17</v>
      </c>
      <c r="G1656" s="158">
        <v>0.44</v>
      </c>
    </row>
    <row r="1657" spans="1:7" ht="21" customHeight="1" x14ac:dyDescent="0.25">
      <c r="A1657" s="155" t="s">
        <v>1394</v>
      </c>
      <c r="B1657" s="156" t="s">
        <v>1395</v>
      </c>
      <c r="C1657" s="155" t="s">
        <v>118</v>
      </c>
      <c r="D1657" s="155" t="s">
        <v>240</v>
      </c>
      <c r="E1657" s="157">
        <v>1</v>
      </c>
      <c r="F1657" s="158">
        <v>5.13</v>
      </c>
      <c r="G1657" s="158">
        <v>5.13</v>
      </c>
    </row>
    <row r="1658" spans="1:7" ht="15" customHeight="1" x14ac:dyDescent="0.25">
      <c r="A1658" s="155" t="s">
        <v>1362</v>
      </c>
      <c r="B1658" s="156" t="s">
        <v>1363</v>
      </c>
      <c r="C1658" s="155" t="s">
        <v>118</v>
      </c>
      <c r="D1658" s="155" t="s">
        <v>240</v>
      </c>
      <c r="E1658" s="157">
        <v>3.15E-2</v>
      </c>
      <c r="F1658" s="158">
        <v>1.97</v>
      </c>
      <c r="G1658" s="158">
        <v>0.06</v>
      </c>
    </row>
    <row r="1659" spans="1:7" ht="21" customHeight="1" x14ac:dyDescent="0.25">
      <c r="A1659" s="155" t="s">
        <v>1364</v>
      </c>
      <c r="B1659" s="156" t="s">
        <v>1365</v>
      </c>
      <c r="C1659" s="155" t="s">
        <v>118</v>
      </c>
      <c r="D1659" s="155" t="s">
        <v>240</v>
      </c>
      <c r="E1659" s="157">
        <v>7.0000000000000001E-3</v>
      </c>
      <c r="F1659" s="158">
        <v>86.3</v>
      </c>
      <c r="G1659" s="158">
        <v>0.6</v>
      </c>
    </row>
    <row r="1660" spans="1:7" ht="15" customHeight="1" x14ac:dyDescent="0.25">
      <c r="A1660" s="91"/>
      <c r="B1660" s="91"/>
      <c r="C1660" s="91"/>
      <c r="D1660" s="91"/>
      <c r="E1660" s="420" t="s">
        <v>818</v>
      </c>
      <c r="F1660" s="420"/>
      <c r="G1660" s="159">
        <v>6.23</v>
      </c>
    </row>
    <row r="1661" spans="1:7" ht="15" customHeight="1" x14ac:dyDescent="0.25">
      <c r="A1661" s="419" t="s">
        <v>819</v>
      </c>
      <c r="B1661" s="419"/>
      <c r="C1661" s="154" t="s">
        <v>98</v>
      </c>
      <c r="D1661" s="154" t="s">
        <v>99</v>
      </c>
      <c r="E1661" s="154" t="s">
        <v>808</v>
      </c>
      <c r="F1661" s="154" t="s">
        <v>809</v>
      </c>
      <c r="G1661" s="154" t="s">
        <v>79</v>
      </c>
    </row>
    <row r="1662" spans="1:7" ht="21" customHeight="1" x14ac:dyDescent="0.25">
      <c r="A1662" s="155" t="s">
        <v>1366</v>
      </c>
      <c r="B1662" s="156" t="s">
        <v>1367</v>
      </c>
      <c r="C1662" s="155" t="s">
        <v>118</v>
      </c>
      <c r="D1662" s="155" t="s">
        <v>822</v>
      </c>
      <c r="E1662" s="157">
        <v>0.13120000000000001</v>
      </c>
      <c r="F1662" s="158">
        <v>18.86</v>
      </c>
      <c r="G1662" s="158">
        <v>2.4700000000000002</v>
      </c>
    </row>
    <row r="1663" spans="1:7" ht="21" customHeight="1" x14ac:dyDescent="0.25">
      <c r="A1663" s="155" t="s">
        <v>1368</v>
      </c>
      <c r="B1663" s="156" t="s">
        <v>1369</v>
      </c>
      <c r="C1663" s="155" t="s">
        <v>118</v>
      </c>
      <c r="D1663" s="155" t="s">
        <v>822</v>
      </c>
      <c r="E1663" s="157">
        <v>0.13120000000000001</v>
      </c>
      <c r="F1663" s="158">
        <v>24.63</v>
      </c>
      <c r="G1663" s="158">
        <v>3.23</v>
      </c>
    </row>
    <row r="1664" spans="1:7" ht="18" customHeight="1" x14ac:dyDescent="0.25">
      <c r="A1664" s="91"/>
      <c r="B1664" s="91"/>
      <c r="C1664" s="91"/>
      <c r="D1664" s="91"/>
      <c r="E1664" s="420" t="s">
        <v>825</v>
      </c>
      <c r="F1664" s="420"/>
      <c r="G1664" s="159">
        <v>5.7</v>
      </c>
    </row>
    <row r="1665" spans="1:7" ht="15" customHeight="1" x14ac:dyDescent="0.25">
      <c r="A1665" s="91"/>
      <c r="B1665" s="91"/>
      <c r="C1665" s="91"/>
      <c r="D1665" s="91"/>
      <c r="E1665" s="421" t="s">
        <v>826</v>
      </c>
      <c r="F1665" s="421"/>
      <c r="G1665" s="94">
        <v>11.93</v>
      </c>
    </row>
    <row r="1666" spans="1:7" ht="9.75" customHeight="1" x14ac:dyDescent="0.25">
      <c r="A1666" s="91"/>
      <c r="B1666" s="91"/>
      <c r="C1666" s="91"/>
      <c r="D1666" s="91"/>
      <c r="E1666" s="422"/>
      <c r="F1666" s="422"/>
      <c r="G1666" s="422"/>
    </row>
    <row r="1667" spans="1:7" ht="19.5" customHeight="1" x14ac:dyDescent="0.25">
      <c r="A1667" s="418" t="s">
        <v>1396</v>
      </c>
      <c r="B1667" s="418"/>
      <c r="C1667" s="418"/>
      <c r="D1667" s="418"/>
      <c r="E1667" s="418"/>
      <c r="F1667" s="418"/>
      <c r="G1667" s="418"/>
    </row>
    <row r="1668" spans="1:7" ht="15" customHeight="1" x14ac:dyDescent="0.25">
      <c r="A1668" s="419" t="s">
        <v>807</v>
      </c>
      <c r="B1668" s="419"/>
      <c r="C1668" s="154" t="s">
        <v>98</v>
      </c>
      <c r="D1668" s="154" t="s">
        <v>99</v>
      </c>
      <c r="E1668" s="154" t="s">
        <v>808</v>
      </c>
      <c r="F1668" s="154" t="s">
        <v>809</v>
      </c>
      <c r="G1668" s="154" t="s">
        <v>79</v>
      </c>
    </row>
    <row r="1669" spans="1:7" ht="15" customHeight="1" x14ac:dyDescent="0.25">
      <c r="A1669" s="155" t="s">
        <v>1360</v>
      </c>
      <c r="B1669" s="156" t="s">
        <v>1361</v>
      </c>
      <c r="C1669" s="155" t="s">
        <v>118</v>
      </c>
      <c r="D1669" s="155" t="s">
        <v>240</v>
      </c>
      <c r="E1669" s="157">
        <v>5.8999999999999999E-3</v>
      </c>
      <c r="F1669" s="158">
        <v>76.17</v>
      </c>
      <c r="G1669" s="158">
        <v>0.44</v>
      </c>
    </row>
    <row r="1670" spans="1:7" ht="21" customHeight="1" x14ac:dyDescent="0.25">
      <c r="A1670" s="155" t="s">
        <v>1397</v>
      </c>
      <c r="B1670" s="156" t="s">
        <v>1398</v>
      </c>
      <c r="C1670" s="155" t="s">
        <v>118</v>
      </c>
      <c r="D1670" s="155" t="s">
        <v>240</v>
      </c>
      <c r="E1670" s="157">
        <v>1</v>
      </c>
      <c r="F1670" s="158">
        <v>7.72</v>
      </c>
      <c r="G1670" s="158">
        <v>7.72</v>
      </c>
    </row>
    <row r="1671" spans="1:7" ht="15" customHeight="1" x14ac:dyDescent="0.25">
      <c r="A1671" s="155" t="s">
        <v>1362</v>
      </c>
      <c r="B1671" s="156" t="s">
        <v>1363</v>
      </c>
      <c r="C1671" s="155" t="s">
        <v>118</v>
      </c>
      <c r="D1671" s="155" t="s">
        <v>240</v>
      </c>
      <c r="E1671" s="157">
        <v>3.3799999999999997E-2</v>
      </c>
      <c r="F1671" s="158">
        <v>1.97</v>
      </c>
      <c r="G1671" s="158">
        <v>0.06</v>
      </c>
    </row>
    <row r="1672" spans="1:7" ht="21" customHeight="1" x14ac:dyDescent="0.25">
      <c r="A1672" s="155" t="s">
        <v>1364</v>
      </c>
      <c r="B1672" s="156" t="s">
        <v>1365</v>
      </c>
      <c r="C1672" s="155" t="s">
        <v>118</v>
      </c>
      <c r="D1672" s="155" t="s">
        <v>240</v>
      </c>
      <c r="E1672" s="157">
        <v>7.0000000000000001E-3</v>
      </c>
      <c r="F1672" s="158">
        <v>86.3</v>
      </c>
      <c r="G1672" s="158">
        <v>0.6</v>
      </c>
    </row>
    <row r="1673" spans="1:7" ht="15" customHeight="1" x14ac:dyDescent="0.25">
      <c r="A1673" s="91"/>
      <c r="B1673" s="91"/>
      <c r="C1673" s="91"/>
      <c r="D1673" s="91"/>
      <c r="E1673" s="420" t="s">
        <v>818</v>
      </c>
      <c r="F1673" s="420"/>
      <c r="G1673" s="159">
        <v>8.82</v>
      </c>
    </row>
    <row r="1674" spans="1:7" ht="15" customHeight="1" x14ac:dyDescent="0.25">
      <c r="A1674" s="419" t="s">
        <v>819</v>
      </c>
      <c r="B1674" s="419"/>
      <c r="C1674" s="154" t="s">
        <v>98</v>
      </c>
      <c r="D1674" s="154" t="s">
        <v>99</v>
      </c>
      <c r="E1674" s="154" t="s">
        <v>808</v>
      </c>
      <c r="F1674" s="154" t="s">
        <v>809</v>
      </c>
      <c r="G1674" s="154" t="s">
        <v>79</v>
      </c>
    </row>
    <row r="1675" spans="1:7" ht="21" customHeight="1" x14ac:dyDescent="0.25">
      <c r="A1675" s="155" t="s">
        <v>1366</v>
      </c>
      <c r="B1675" s="156" t="s">
        <v>1367</v>
      </c>
      <c r="C1675" s="155" t="s">
        <v>118</v>
      </c>
      <c r="D1675" s="155" t="s">
        <v>822</v>
      </c>
      <c r="E1675" s="157">
        <v>0.1416</v>
      </c>
      <c r="F1675" s="158">
        <v>18.86</v>
      </c>
      <c r="G1675" s="158">
        <v>2.67</v>
      </c>
    </row>
    <row r="1676" spans="1:7" ht="21" customHeight="1" x14ac:dyDescent="0.25">
      <c r="A1676" s="155" t="s">
        <v>1368</v>
      </c>
      <c r="B1676" s="156" t="s">
        <v>1369</v>
      </c>
      <c r="C1676" s="155" t="s">
        <v>118</v>
      </c>
      <c r="D1676" s="155" t="s">
        <v>822</v>
      </c>
      <c r="E1676" s="157">
        <v>0.1416</v>
      </c>
      <c r="F1676" s="158">
        <v>24.63</v>
      </c>
      <c r="G1676" s="158">
        <v>3.48</v>
      </c>
    </row>
    <row r="1677" spans="1:7" ht="18" customHeight="1" x14ac:dyDescent="0.25">
      <c r="A1677" s="91"/>
      <c r="B1677" s="91"/>
      <c r="C1677" s="91"/>
      <c r="D1677" s="91"/>
      <c r="E1677" s="420" t="s">
        <v>825</v>
      </c>
      <c r="F1677" s="420"/>
      <c r="G1677" s="159">
        <v>6.15</v>
      </c>
    </row>
    <row r="1678" spans="1:7" ht="15" customHeight="1" x14ac:dyDescent="0.25">
      <c r="A1678" s="91"/>
      <c r="B1678" s="91"/>
      <c r="C1678" s="91"/>
      <c r="D1678" s="91"/>
      <c r="E1678" s="421" t="s">
        <v>826</v>
      </c>
      <c r="F1678" s="421"/>
      <c r="G1678" s="94">
        <v>14.97</v>
      </c>
    </row>
    <row r="1679" spans="1:7" ht="9.75" customHeight="1" x14ac:dyDescent="0.25">
      <c r="A1679" s="91"/>
      <c r="B1679" s="91"/>
      <c r="C1679" s="91"/>
      <c r="D1679" s="91"/>
      <c r="E1679" s="422"/>
      <c r="F1679" s="422"/>
      <c r="G1679" s="422"/>
    </row>
    <row r="1680" spans="1:7" ht="19.5" customHeight="1" x14ac:dyDescent="0.25">
      <c r="A1680" s="418" t="s">
        <v>1399</v>
      </c>
      <c r="B1680" s="418"/>
      <c r="C1680" s="418"/>
      <c r="D1680" s="418"/>
      <c r="E1680" s="418"/>
      <c r="F1680" s="418"/>
      <c r="G1680" s="418"/>
    </row>
    <row r="1681" spans="1:7" ht="15" customHeight="1" x14ac:dyDescent="0.25">
      <c r="A1681" s="419" t="s">
        <v>807</v>
      </c>
      <c r="B1681" s="419"/>
      <c r="C1681" s="154" t="s">
        <v>98</v>
      </c>
      <c r="D1681" s="154" t="s">
        <v>99</v>
      </c>
      <c r="E1681" s="154" t="s">
        <v>808</v>
      </c>
      <c r="F1681" s="154" t="s">
        <v>809</v>
      </c>
      <c r="G1681" s="154" t="s">
        <v>79</v>
      </c>
    </row>
    <row r="1682" spans="1:7" ht="15" customHeight="1" x14ac:dyDescent="0.25">
      <c r="A1682" s="155" t="s">
        <v>1360</v>
      </c>
      <c r="B1682" s="156" t="s">
        <v>1361</v>
      </c>
      <c r="C1682" s="155" t="s">
        <v>118</v>
      </c>
      <c r="D1682" s="155" t="s">
        <v>240</v>
      </c>
      <c r="E1682" s="157">
        <v>7.1000000000000004E-3</v>
      </c>
      <c r="F1682" s="158">
        <v>76.17</v>
      </c>
      <c r="G1682" s="158">
        <v>0.54</v>
      </c>
    </row>
    <row r="1683" spans="1:7" ht="21" customHeight="1" x14ac:dyDescent="0.25">
      <c r="A1683" s="155" t="s">
        <v>1400</v>
      </c>
      <c r="B1683" s="156" t="s">
        <v>1401</v>
      </c>
      <c r="C1683" s="155" t="s">
        <v>118</v>
      </c>
      <c r="D1683" s="155" t="s">
        <v>240</v>
      </c>
      <c r="E1683" s="157">
        <v>1</v>
      </c>
      <c r="F1683" s="158">
        <v>0.7</v>
      </c>
      <c r="G1683" s="158">
        <v>0.7</v>
      </c>
    </row>
    <row r="1684" spans="1:7" ht="15" customHeight="1" x14ac:dyDescent="0.25">
      <c r="A1684" s="155" t="s">
        <v>1362</v>
      </c>
      <c r="B1684" s="156" t="s">
        <v>1363</v>
      </c>
      <c r="C1684" s="155" t="s">
        <v>118</v>
      </c>
      <c r="D1684" s="155" t="s">
        <v>240</v>
      </c>
      <c r="E1684" s="157">
        <v>3.3799999999999997E-2</v>
      </c>
      <c r="F1684" s="158">
        <v>1.97</v>
      </c>
      <c r="G1684" s="158">
        <v>0.06</v>
      </c>
    </row>
    <row r="1685" spans="1:7" ht="21" customHeight="1" x14ac:dyDescent="0.25">
      <c r="A1685" s="155" t="s">
        <v>1364</v>
      </c>
      <c r="B1685" s="156" t="s">
        <v>1365</v>
      </c>
      <c r="C1685" s="155" t="s">
        <v>118</v>
      </c>
      <c r="D1685" s="155" t="s">
        <v>240</v>
      </c>
      <c r="E1685" s="157">
        <v>8.0000000000000002E-3</v>
      </c>
      <c r="F1685" s="158">
        <v>86.3</v>
      </c>
      <c r="G1685" s="158">
        <v>0.69</v>
      </c>
    </row>
    <row r="1686" spans="1:7" ht="15" customHeight="1" x14ac:dyDescent="0.25">
      <c r="A1686" s="91"/>
      <c r="B1686" s="91"/>
      <c r="C1686" s="91"/>
      <c r="D1686" s="91"/>
      <c r="E1686" s="420" t="s">
        <v>818</v>
      </c>
      <c r="F1686" s="420"/>
      <c r="G1686" s="159">
        <v>1.99</v>
      </c>
    </row>
    <row r="1687" spans="1:7" ht="15" customHeight="1" x14ac:dyDescent="0.25">
      <c r="A1687" s="419" t="s">
        <v>819</v>
      </c>
      <c r="B1687" s="419"/>
      <c r="C1687" s="154" t="s">
        <v>98</v>
      </c>
      <c r="D1687" s="154" t="s">
        <v>99</v>
      </c>
      <c r="E1687" s="154" t="s">
        <v>808</v>
      </c>
      <c r="F1687" s="154" t="s">
        <v>809</v>
      </c>
      <c r="G1687" s="154" t="s">
        <v>79</v>
      </c>
    </row>
    <row r="1688" spans="1:7" ht="21" customHeight="1" x14ac:dyDescent="0.25">
      <c r="A1688" s="155" t="s">
        <v>1366</v>
      </c>
      <c r="B1688" s="156" t="s">
        <v>1367</v>
      </c>
      <c r="C1688" s="155" t="s">
        <v>118</v>
      </c>
      <c r="D1688" s="155" t="s">
        <v>822</v>
      </c>
      <c r="E1688" s="157">
        <v>0.152</v>
      </c>
      <c r="F1688" s="158">
        <v>18.86</v>
      </c>
      <c r="G1688" s="158">
        <v>2.86</v>
      </c>
    </row>
    <row r="1689" spans="1:7" ht="21" customHeight="1" x14ac:dyDescent="0.25">
      <c r="A1689" s="155" t="s">
        <v>1368</v>
      </c>
      <c r="B1689" s="156" t="s">
        <v>1369</v>
      </c>
      <c r="C1689" s="155" t="s">
        <v>118</v>
      </c>
      <c r="D1689" s="155" t="s">
        <v>822</v>
      </c>
      <c r="E1689" s="157">
        <v>0.152</v>
      </c>
      <c r="F1689" s="158">
        <v>24.63</v>
      </c>
      <c r="G1689" s="158">
        <v>3.74</v>
      </c>
    </row>
    <row r="1690" spans="1:7" ht="18" customHeight="1" x14ac:dyDescent="0.25">
      <c r="A1690" s="91"/>
      <c r="B1690" s="91"/>
      <c r="C1690" s="91"/>
      <c r="D1690" s="91"/>
      <c r="E1690" s="420" t="s">
        <v>825</v>
      </c>
      <c r="F1690" s="420"/>
      <c r="G1690" s="159">
        <v>6.6</v>
      </c>
    </row>
    <row r="1691" spans="1:7" ht="15" customHeight="1" x14ac:dyDescent="0.25">
      <c r="A1691" s="91"/>
      <c r="B1691" s="91"/>
      <c r="C1691" s="91"/>
      <c r="D1691" s="91"/>
      <c r="E1691" s="421" t="s">
        <v>826</v>
      </c>
      <c r="F1691" s="421"/>
      <c r="G1691" s="94">
        <v>8.59</v>
      </c>
    </row>
    <row r="1692" spans="1:7" ht="9.75" customHeight="1" x14ac:dyDescent="0.25">
      <c r="A1692" s="91"/>
      <c r="B1692" s="91"/>
      <c r="C1692" s="91"/>
      <c r="D1692" s="91"/>
      <c r="E1692" s="422"/>
      <c r="F1692" s="422"/>
      <c r="G1692" s="422"/>
    </row>
    <row r="1693" spans="1:7" ht="19.5" customHeight="1" x14ac:dyDescent="0.25">
      <c r="A1693" s="418" t="s">
        <v>1402</v>
      </c>
      <c r="B1693" s="418"/>
      <c r="C1693" s="418"/>
      <c r="D1693" s="418"/>
      <c r="E1693" s="418"/>
      <c r="F1693" s="418"/>
      <c r="G1693" s="418"/>
    </row>
    <row r="1694" spans="1:7" ht="15" customHeight="1" x14ac:dyDescent="0.25">
      <c r="A1694" s="419" t="s">
        <v>807</v>
      </c>
      <c r="B1694" s="419"/>
      <c r="C1694" s="154" t="s">
        <v>98</v>
      </c>
      <c r="D1694" s="154" t="s">
        <v>99</v>
      </c>
      <c r="E1694" s="154" t="s">
        <v>808</v>
      </c>
      <c r="F1694" s="154" t="s">
        <v>809</v>
      </c>
      <c r="G1694" s="154" t="s">
        <v>79</v>
      </c>
    </row>
    <row r="1695" spans="1:7" ht="15" customHeight="1" x14ac:dyDescent="0.25">
      <c r="A1695" s="155" t="s">
        <v>1360</v>
      </c>
      <c r="B1695" s="156" t="s">
        <v>1361</v>
      </c>
      <c r="C1695" s="155" t="s">
        <v>118</v>
      </c>
      <c r="D1695" s="155" t="s">
        <v>240</v>
      </c>
      <c r="E1695" s="157">
        <v>9.4000000000000004E-3</v>
      </c>
      <c r="F1695" s="158">
        <v>76.17</v>
      </c>
      <c r="G1695" s="158">
        <v>0.71</v>
      </c>
    </row>
    <row r="1696" spans="1:7" ht="21" customHeight="1" x14ac:dyDescent="0.25">
      <c r="A1696" s="155" t="s">
        <v>1403</v>
      </c>
      <c r="B1696" s="156" t="s">
        <v>1404</v>
      </c>
      <c r="C1696" s="155" t="s">
        <v>118</v>
      </c>
      <c r="D1696" s="155" t="s">
        <v>240</v>
      </c>
      <c r="E1696" s="157">
        <v>1</v>
      </c>
      <c r="F1696" s="158">
        <v>2.3199999999999998</v>
      </c>
      <c r="G1696" s="158">
        <v>2.3199999999999998</v>
      </c>
    </row>
    <row r="1697" spans="1:7" ht="15" customHeight="1" x14ac:dyDescent="0.25">
      <c r="A1697" s="155" t="s">
        <v>1362</v>
      </c>
      <c r="B1697" s="156" t="s">
        <v>1363</v>
      </c>
      <c r="C1697" s="155" t="s">
        <v>118</v>
      </c>
      <c r="D1697" s="155" t="s">
        <v>240</v>
      </c>
      <c r="E1697" s="157">
        <v>4.0300000000000002E-2</v>
      </c>
      <c r="F1697" s="158">
        <v>1.97</v>
      </c>
      <c r="G1697" s="158">
        <v>7.0000000000000007E-2</v>
      </c>
    </row>
    <row r="1698" spans="1:7" ht="21" customHeight="1" x14ac:dyDescent="0.25">
      <c r="A1698" s="155" t="s">
        <v>1364</v>
      </c>
      <c r="B1698" s="156" t="s">
        <v>1365</v>
      </c>
      <c r="C1698" s="155" t="s">
        <v>118</v>
      </c>
      <c r="D1698" s="155" t="s">
        <v>240</v>
      </c>
      <c r="E1698" s="157">
        <v>1.0999999999999999E-2</v>
      </c>
      <c r="F1698" s="158">
        <v>86.3</v>
      </c>
      <c r="G1698" s="158">
        <v>0.94</v>
      </c>
    </row>
    <row r="1699" spans="1:7" ht="15" customHeight="1" x14ac:dyDescent="0.25">
      <c r="A1699" s="91"/>
      <c r="B1699" s="91"/>
      <c r="C1699" s="91"/>
      <c r="D1699" s="91"/>
      <c r="E1699" s="420" t="s">
        <v>818</v>
      </c>
      <c r="F1699" s="420"/>
      <c r="G1699" s="159">
        <v>4.04</v>
      </c>
    </row>
    <row r="1700" spans="1:7" ht="15" customHeight="1" x14ac:dyDescent="0.25">
      <c r="A1700" s="419" t="s">
        <v>819</v>
      </c>
      <c r="B1700" s="419"/>
      <c r="C1700" s="154" t="s">
        <v>98</v>
      </c>
      <c r="D1700" s="154" t="s">
        <v>99</v>
      </c>
      <c r="E1700" s="154" t="s">
        <v>808</v>
      </c>
      <c r="F1700" s="154" t="s">
        <v>809</v>
      </c>
      <c r="G1700" s="154" t="s">
        <v>79</v>
      </c>
    </row>
    <row r="1701" spans="1:7" ht="21" customHeight="1" x14ac:dyDescent="0.25">
      <c r="A1701" s="155" t="s">
        <v>1366</v>
      </c>
      <c r="B1701" s="156" t="s">
        <v>1367</v>
      </c>
      <c r="C1701" s="155" t="s">
        <v>118</v>
      </c>
      <c r="D1701" s="155" t="s">
        <v>822</v>
      </c>
      <c r="E1701" s="157">
        <v>0.1812</v>
      </c>
      <c r="F1701" s="158">
        <v>18.86</v>
      </c>
      <c r="G1701" s="158">
        <v>3.41</v>
      </c>
    </row>
    <row r="1702" spans="1:7" ht="21" customHeight="1" x14ac:dyDescent="0.25">
      <c r="A1702" s="155" t="s">
        <v>1368</v>
      </c>
      <c r="B1702" s="156" t="s">
        <v>1369</v>
      </c>
      <c r="C1702" s="155" t="s">
        <v>118</v>
      </c>
      <c r="D1702" s="155" t="s">
        <v>822</v>
      </c>
      <c r="E1702" s="157">
        <v>0.1812</v>
      </c>
      <c r="F1702" s="158">
        <v>24.63</v>
      </c>
      <c r="G1702" s="158">
        <v>4.46</v>
      </c>
    </row>
    <row r="1703" spans="1:7" ht="18" customHeight="1" x14ac:dyDescent="0.25">
      <c r="A1703" s="91"/>
      <c r="B1703" s="91"/>
      <c r="C1703" s="91"/>
      <c r="D1703" s="91"/>
      <c r="E1703" s="420" t="s">
        <v>825</v>
      </c>
      <c r="F1703" s="420"/>
      <c r="G1703" s="159">
        <v>7.87</v>
      </c>
    </row>
    <row r="1704" spans="1:7" ht="15" customHeight="1" x14ac:dyDescent="0.25">
      <c r="A1704" s="91"/>
      <c r="B1704" s="91"/>
      <c r="C1704" s="91"/>
      <c r="D1704" s="91"/>
      <c r="E1704" s="421" t="s">
        <v>826</v>
      </c>
      <c r="F1704" s="421"/>
      <c r="G1704" s="94">
        <v>11.91</v>
      </c>
    </row>
    <row r="1705" spans="1:7" ht="9.75" customHeight="1" x14ac:dyDescent="0.25">
      <c r="A1705" s="91"/>
      <c r="B1705" s="91"/>
      <c r="C1705" s="91"/>
      <c r="D1705" s="91"/>
      <c r="E1705" s="422"/>
      <c r="F1705" s="422"/>
      <c r="G1705" s="422"/>
    </row>
    <row r="1706" spans="1:7" ht="19.5" customHeight="1" x14ac:dyDescent="0.25">
      <c r="A1706" s="418" t="s">
        <v>1405</v>
      </c>
      <c r="B1706" s="418"/>
      <c r="C1706" s="418"/>
      <c r="D1706" s="418"/>
      <c r="E1706" s="418"/>
      <c r="F1706" s="418"/>
      <c r="G1706" s="418"/>
    </row>
    <row r="1707" spans="1:7" ht="15" customHeight="1" x14ac:dyDescent="0.25">
      <c r="A1707" s="419" t="s">
        <v>807</v>
      </c>
      <c r="B1707" s="419"/>
      <c r="C1707" s="154" t="s">
        <v>98</v>
      </c>
      <c r="D1707" s="154" t="s">
        <v>99</v>
      </c>
      <c r="E1707" s="154" t="s">
        <v>808</v>
      </c>
      <c r="F1707" s="154" t="s">
        <v>809</v>
      </c>
      <c r="G1707" s="154" t="s">
        <v>79</v>
      </c>
    </row>
    <row r="1708" spans="1:7" ht="15" customHeight="1" x14ac:dyDescent="0.25">
      <c r="A1708" s="155" t="s">
        <v>1360</v>
      </c>
      <c r="B1708" s="156" t="s">
        <v>1361</v>
      </c>
      <c r="C1708" s="155" t="s">
        <v>118</v>
      </c>
      <c r="D1708" s="155" t="s">
        <v>240</v>
      </c>
      <c r="E1708" s="157">
        <v>1.6500000000000001E-2</v>
      </c>
      <c r="F1708" s="158">
        <v>76.17</v>
      </c>
      <c r="G1708" s="158">
        <v>1.25</v>
      </c>
    </row>
    <row r="1709" spans="1:7" ht="21" customHeight="1" x14ac:dyDescent="0.25">
      <c r="A1709" s="155" t="s">
        <v>1406</v>
      </c>
      <c r="B1709" s="156" t="s">
        <v>1407</v>
      </c>
      <c r="C1709" s="155" t="s">
        <v>118</v>
      </c>
      <c r="D1709" s="155" t="s">
        <v>240</v>
      </c>
      <c r="E1709" s="157">
        <v>1</v>
      </c>
      <c r="F1709" s="158">
        <v>4.78</v>
      </c>
      <c r="G1709" s="158">
        <v>4.78</v>
      </c>
    </row>
    <row r="1710" spans="1:7" ht="15" customHeight="1" x14ac:dyDescent="0.25">
      <c r="A1710" s="155" t="s">
        <v>1362</v>
      </c>
      <c r="B1710" s="156" t="s">
        <v>1363</v>
      </c>
      <c r="C1710" s="155" t="s">
        <v>118</v>
      </c>
      <c r="D1710" s="155" t="s">
        <v>240</v>
      </c>
      <c r="E1710" s="157">
        <v>5.0999999999999997E-2</v>
      </c>
      <c r="F1710" s="158">
        <v>1.97</v>
      </c>
      <c r="G1710" s="158">
        <v>0.1</v>
      </c>
    </row>
    <row r="1711" spans="1:7" ht="21" customHeight="1" x14ac:dyDescent="0.25">
      <c r="A1711" s="155" t="s">
        <v>1364</v>
      </c>
      <c r="B1711" s="156" t="s">
        <v>1365</v>
      </c>
      <c r="C1711" s="155" t="s">
        <v>118</v>
      </c>
      <c r="D1711" s="155" t="s">
        <v>240</v>
      </c>
      <c r="E1711" s="157">
        <v>2.1999999999999999E-2</v>
      </c>
      <c r="F1711" s="158">
        <v>86.3</v>
      </c>
      <c r="G1711" s="158">
        <v>1.89</v>
      </c>
    </row>
    <row r="1712" spans="1:7" ht="15" customHeight="1" x14ac:dyDescent="0.25">
      <c r="A1712" s="91"/>
      <c r="B1712" s="91"/>
      <c r="C1712" s="91"/>
      <c r="D1712" s="91"/>
      <c r="E1712" s="420" t="s">
        <v>818</v>
      </c>
      <c r="F1712" s="420"/>
      <c r="G1712" s="159">
        <v>8.02</v>
      </c>
    </row>
    <row r="1713" spans="1:7" ht="15" customHeight="1" x14ac:dyDescent="0.25">
      <c r="A1713" s="419" t="s">
        <v>819</v>
      </c>
      <c r="B1713" s="419"/>
      <c r="C1713" s="154" t="s">
        <v>98</v>
      </c>
      <c r="D1713" s="154" t="s">
        <v>99</v>
      </c>
      <c r="E1713" s="154" t="s">
        <v>808</v>
      </c>
      <c r="F1713" s="154" t="s">
        <v>809</v>
      </c>
      <c r="G1713" s="154" t="s">
        <v>79</v>
      </c>
    </row>
    <row r="1714" spans="1:7" ht="21" customHeight="1" x14ac:dyDescent="0.25">
      <c r="A1714" s="155" t="s">
        <v>1366</v>
      </c>
      <c r="B1714" s="156" t="s">
        <v>1367</v>
      </c>
      <c r="C1714" s="155" t="s">
        <v>118</v>
      </c>
      <c r="D1714" s="155" t="s">
        <v>822</v>
      </c>
      <c r="E1714" s="157">
        <v>0.22939999999999999</v>
      </c>
      <c r="F1714" s="158">
        <v>18.86</v>
      </c>
      <c r="G1714" s="158">
        <v>4.32</v>
      </c>
    </row>
    <row r="1715" spans="1:7" ht="21" customHeight="1" x14ac:dyDescent="0.25">
      <c r="A1715" s="155" t="s">
        <v>1368</v>
      </c>
      <c r="B1715" s="156" t="s">
        <v>1369</v>
      </c>
      <c r="C1715" s="155" t="s">
        <v>118</v>
      </c>
      <c r="D1715" s="155" t="s">
        <v>822</v>
      </c>
      <c r="E1715" s="157">
        <v>0.22939999999999999</v>
      </c>
      <c r="F1715" s="158">
        <v>24.63</v>
      </c>
      <c r="G1715" s="158">
        <v>5.65</v>
      </c>
    </row>
    <row r="1716" spans="1:7" ht="18" customHeight="1" x14ac:dyDescent="0.25">
      <c r="A1716" s="91"/>
      <c r="B1716" s="91"/>
      <c r="C1716" s="91"/>
      <c r="D1716" s="91"/>
      <c r="E1716" s="420" t="s">
        <v>825</v>
      </c>
      <c r="F1716" s="420"/>
      <c r="G1716" s="159">
        <v>9.9700000000000006</v>
      </c>
    </row>
    <row r="1717" spans="1:7" ht="15" customHeight="1" x14ac:dyDescent="0.25">
      <c r="A1717" s="91"/>
      <c r="B1717" s="91"/>
      <c r="C1717" s="91"/>
      <c r="D1717" s="91"/>
      <c r="E1717" s="421" t="s">
        <v>826</v>
      </c>
      <c r="F1717" s="421"/>
      <c r="G1717" s="94">
        <v>17.989999999999998</v>
      </c>
    </row>
    <row r="1718" spans="1:7" ht="9.75" customHeight="1" x14ac:dyDescent="0.25">
      <c r="A1718" s="91"/>
      <c r="B1718" s="91"/>
      <c r="C1718" s="91"/>
      <c r="D1718" s="91"/>
      <c r="E1718" s="422"/>
      <c r="F1718" s="422"/>
      <c r="G1718" s="422"/>
    </row>
    <row r="1719" spans="1:7" ht="19.5" customHeight="1" x14ac:dyDescent="0.25">
      <c r="A1719" s="418" t="s">
        <v>1408</v>
      </c>
      <c r="B1719" s="418"/>
      <c r="C1719" s="418"/>
      <c r="D1719" s="418"/>
      <c r="E1719" s="418"/>
      <c r="F1719" s="418"/>
      <c r="G1719" s="418"/>
    </row>
    <row r="1720" spans="1:7" ht="15" customHeight="1" x14ac:dyDescent="0.25">
      <c r="A1720" s="419" t="s">
        <v>807</v>
      </c>
      <c r="B1720" s="419"/>
      <c r="C1720" s="154" t="s">
        <v>98</v>
      </c>
      <c r="D1720" s="154" t="s">
        <v>99</v>
      </c>
      <c r="E1720" s="154" t="s">
        <v>808</v>
      </c>
      <c r="F1720" s="154" t="s">
        <v>809</v>
      </c>
      <c r="G1720" s="154" t="s">
        <v>79</v>
      </c>
    </row>
    <row r="1721" spans="1:7" ht="15" customHeight="1" x14ac:dyDescent="0.25">
      <c r="A1721" s="155" t="s">
        <v>1360</v>
      </c>
      <c r="B1721" s="156" t="s">
        <v>1361</v>
      </c>
      <c r="C1721" s="155" t="s">
        <v>118</v>
      </c>
      <c r="D1721" s="155" t="s">
        <v>240</v>
      </c>
      <c r="E1721" s="157">
        <v>1.18E-2</v>
      </c>
      <c r="F1721" s="158">
        <v>76.17</v>
      </c>
      <c r="G1721" s="158">
        <v>0.89</v>
      </c>
    </row>
    <row r="1722" spans="1:7" ht="21" customHeight="1" x14ac:dyDescent="0.25">
      <c r="A1722" s="155" t="s">
        <v>1409</v>
      </c>
      <c r="B1722" s="156" t="s">
        <v>1410</v>
      </c>
      <c r="C1722" s="155" t="s">
        <v>118</v>
      </c>
      <c r="D1722" s="155" t="s">
        <v>240</v>
      </c>
      <c r="E1722" s="157">
        <v>1</v>
      </c>
      <c r="F1722" s="158">
        <v>4.0599999999999996</v>
      </c>
      <c r="G1722" s="158">
        <v>4.0599999999999996</v>
      </c>
    </row>
    <row r="1723" spans="1:7" ht="15" customHeight="1" x14ac:dyDescent="0.25">
      <c r="A1723" s="155" t="s">
        <v>1362</v>
      </c>
      <c r="B1723" s="156" t="s">
        <v>1363</v>
      </c>
      <c r="C1723" s="155" t="s">
        <v>118</v>
      </c>
      <c r="D1723" s="155" t="s">
        <v>240</v>
      </c>
      <c r="E1723" s="157">
        <v>4.0599999999999997E-2</v>
      </c>
      <c r="F1723" s="158">
        <v>1.97</v>
      </c>
      <c r="G1723" s="158">
        <v>7.0000000000000007E-2</v>
      </c>
    </row>
    <row r="1724" spans="1:7" ht="21" customHeight="1" x14ac:dyDescent="0.25">
      <c r="A1724" s="155" t="s">
        <v>1364</v>
      </c>
      <c r="B1724" s="156" t="s">
        <v>1365</v>
      </c>
      <c r="C1724" s="155" t="s">
        <v>118</v>
      </c>
      <c r="D1724" s="155" t="s">
        <v>240</v>
      </c>
      <c r="E1724" s="157">
        <v>1.4999999999999999E-2</v>
      </c>
      <c r="F1724" s="158">
        <v>86.3</v>
      </c>
      <c r="G1724" s="158">
        <v>1.29</v>
      </c>
    </row>
    <row r="1725" spans="1:7" ht="15" customHeight="1" x14ac:dyDescent="0.25">
      <c r="A1725" s="91"/>
      <c r="B1725" s="91"/>
      <c r="C1725" s="91"/>
      <c r="D1725" s="91"/>
      <c r="E1725" s="420" t="s">
        <v>818</v>
      </c>
      <c r="F1725" s="420"/>
      <c r="G1725" s="159">
        <v>6.31</v>
      </c>
    </row>
    <row r="1726" spans="1:7" ht="15" customHeight="1" x14ac:dyDescent="0.25">
      <c r="A1726" s="419" t="s">
        <v>819</v>
      </c>
      <c r="B1726" s="419"/>
      <c r="C1726" s="154" t="s">
        <v>98</v>
      </c>
      <c r="D1726" s="154" t="s">
        <v>99</v>
      </c>
      <c r="E1726" s="154" t="s">
        <v>808</v>
      </c>
      <c r="F1726" s="154" t="s">
        <v>809</v>
      </c>
      <c r="G1726" s="154" t="s">
        <v>79</v>
      </c>
    </row>
    <row r="1727" spans="1:7" ht="21" customHeight="1" x14ac:dyDescent="0.25">
      <c r="A1727" s="155" t="s">
        <v>1366</v>
      </c>
      <c r="B1727" s="156" t="s">
        <v>1367</v>
      </c>
      <c r="C1727" s="155" t="s">
        <v>118</v>
      </c>
      <c r="D1727" s="155" t="s">
        <v>822</v>
      </c>
      <c r="E1727" s="157">
        <v>0.12180000000000001</v>
      </c>
      <c r="F1727" s="158">
        <v>18.86</v>
      </c>
      <c r="G1727" s="158">
        <v>2.29</v>
      </c>
    </row>
    <row r="1728" spans="1:7" ht="21" customHeight="1" x14ac:dyDescent="0.25">
      <c r="A1728" s="155" t="s">
        <v>1368</v>
      </c>
      <c r="B1728" s="156" t="s">
        <v>1369</v>
      </c>
      <c r="C1728" s="155" t="s">
        <v>118</v>
      </c>
      <c r="D1728" s="155" t="s">
        <v>822</v>
      </c>
      <c r="E1728" s="157">
        <v>0.12180000000000001</v>
      </c>
      <c r="F1728" s="158">
        <v>24.63</v>
      </c>
      <c r="G1728" s="158">
        <v>2.99</v>
      </c>
    </row>
    <row r="1729" spans="1:7" ht="18" customHeight="1" x14ac:dyDescent="0.25">
      <c r="A1729" s="91"/>
      <c r="B1729" s="91"/>
      <c r="C1729" s="91"/>
      <c r="D1729" s="91"/>
      <c r="E1729" s="420" t="s">
        <v>825</v>
      </c>
      <c r="F1729" s="420"/>
      <c r="G1729" s="159">
        <v>5.28</v>
      </c>
    </row>
    <row r="1730" spans="1:7" ht="15" customHeight="1" x14ac:dyDescent="0.25">
      <c r="A1730" s="91"/>
      <c r="B1730" s="91"/>
      <c r="C1730" s="91"/>
      <c r="D1730" s="91"/>
      <c r="E1730" s="421" t="s">
        <v>826</v>
      </c>
      <c r="F1730" s="421"/>
      <c r="G1730" s="94">
        <v>11.59</v>
      </c>
    </row>
    <row r="1731" spans="1:7" ht="9.75" customHeight="1" x14ac:dyDescent="0.25">
      <c r="A1731" s="91"/>
      <c r="B1731" s="91"/>
      <c r="C1731" s="91"/>
      <c r="D1731" s="91"/>
      <c r="E1731" s="422"/>
      <c r="F1731" s="422"/>
      <c r="G1731" s="422"/>
    </row>
    <row r="1732" spans="1:7" ht="19.5" customHeight="1" x14ac:dyDescent="0.25">
      <c r="A1732" s="418" t="s">
        <v>1411</v>
      </c>
      <c r="B1732" s="418"/>
      <c r="C1732" s="418"/>
      <c r="D1732" s="418"/>
      <c r="E1732" s="418"/>
      <c r="F1732" s="418"/>
      <c r="G1732" s="418"/>
    </row>
    <row r="1733" spans="1:7" ht="15" customHeight="1" x14ac:dyDescent="0.25">
      <c r="A1733" s="419" t="s">
        <v>807</v>
      </c>
      <c r="B1733" s="419"/>
      <c r="C1733" s="154" t="s">
        <v>98</v>
      </c>
      <c r="D1733" s="154" t="s">
        <v>99</v>
      </c>
      <c r="E1733" s="154" t="s">
        <v>808</v>
      </c>
      <c r="F1733" s="154" t="s">
        <v>809</v>
      </c>
      <c r="G1733" s="154" t="s">
        <v>79</v>
      </c>
    </row>
    <row r="1734" spans="1:7" ht="15" customHeight="1" x14ac:dyDescent="0.25">
      <c r="A1734" s="155" t="s">
        <v>1360</v>
      </c>
      <c r="B1734" s="156" t="s">
        <v>1361</v>
      </c>
      <c r="C1734" s="155" t="s">
        <v>118</v>
      </c>
      <c r="D1734" s="155" t="s">
        <v>240</v>
      </c>
      <c r="E1734" s="157">
        <v>7.1000000000000004E-3</v>
      </c>
      <c r="F1734" s="158">
        <v>76.17</v>
      </c>
      <c r="G1734" s="158">
        <v>0.54</v>
      </c>
    </row>
    <row r="1735" spans="1:7" ht="15" customHeight="1" x14ac:dyDescent="0.25">
      <c r="A1735" s="155" t="s">
        <v>1362</v>
      </c>
      <c r="B1735" s="156" t="s">
        <v>1363</v>
      </c>
      <c r="C1735" s="155" t="s">
        <v>118</v>
      </c>
      <c r="D1735" s="155" t="s">
        <v>240</v>
      </c>
      <c r="E1735" s="157">
        <v>3.3799999999999997E-2</v>
      </c>
      <c r="F1735" s="158">
        <v>1.97</v>
      </c>
      <c r="G1735" s="158">
        <v>0.06</v>
      </c>
    </row>
    <row r="1736" spans="1:7" ht="15" customHeight="1" x14ac:dyDescent="0.25">
      <c r="A1736" s="155" t="s">
        <v>1412</v>
      </c>
      <c r="B1736" s="156" t="s">
        <v>1413</v>
      </c>
      <c r="C1736" s="155" t="s">
        <v>118</v>
      </c>
      <c r="D1736" s="155" t="s">
        <v>240</v>
      </c>
      <c r="E1736" s="157">
        <v>1</v>
      </c>
      <c r="F1736" s="158">
        <v>0.78</v>
      </c>
      <c r="G1736" s="158">
        <v>0.78</v>
      </c>
    </row>
    <row r="1737" spans="1:7" ht="21" customHeight="1" x14ac:dyDescent="0.25">
      <c r="A1737" s="155" t="s">
        <v>1364</v>
      </c>
      <c r="B1737" s="156" t="s">
        <v>1365</v>
      </c>
      <c r="C1737" s="155" t="s">
        <v>118</v>
      </c>
      <c r="D1737" s="155" t="s">
        <v>240</v>
      </c>
      <c r="E1737" s="157">
        <v>8.0000000000000002E-3</v>
      </c>
      <c r="F1737" s="158">
        <v>86.3</v>
      </c>
      <c r="G1737" s="158">
        <v>0.69</v>
      </c>
    </row>
    <row r="1738" spans="1:7" ht="15" customHeight="1" x14ac:dyDescent="0.25">
      <c r="A1738" s="91"/>
      <c r="B1738" s="91"/>
      <c r="C1738" s="91"/>
      <c r="D1738" s="91"/>
      <c r="E1738" s="420" t="s">
        <v>818</v>
      </c>
      <c r="F1738" s="420"/>
      <c r="G1738" s="159">
        <v>2.0699999999999998</v>
      </c>
    </row>
    <row r="1739" spans="1:7" ht="15" customHeight="1" x14ac:dyDescent="0.25">
      <c r="A1739" s="419" t="s">
        <v>819</v>
      </c>
      <c r="B1739" s="419"/>
      <c r="C1739" s="154" t="s">
        <v>98</v>
      </c>
      <c r="D1739" s="154" t="s">
        <v>99</v>
      </c>
      <c r="E1739" s="154" t="s">
        <v>808</v>
      </c>
      <c r="F1739" s="154" t="s">
        <v>809</v>
      </c>
      <c r="G1739" s="154" t="s">
        <v>79</v>
      </c>
    </row>
    <row r="1740" spans="1:7" ht="21" customHeight="1" x14ac:dyDescent="0.25">
      <c r="A1740" s="155" t="s">
        <v>1366</v>
      </c>
      <c r="B1740" s="156" t="s">
        <v>1367</v>
      </c>
      <c r="C1740" s="155" t="s">
        <v>118</v>
      </c>
      <c r="D1740" s="155" t="s">
        <v>822</v>
      </c>
      <c r="E1740" s="157">
        <v>0.1013</v>
      </c>
      <c r="F1740" s="158">
        <v>18.86</v>
      </c>
      <c r="G1740" s="158">
        <v>1.91</v>
      </c>
    </row>
    <row r="1741" spans="1:7" ht="21" customHeight="1" x14ac:dyDescent="0.25">
      <c r="A1741" s="155" t="s">
        <v>1368</v>
      </c>
      <c r="B1741" s="156" t="s">
        <v>1369</v>
      </c>
      <c r="C1741" s="155" t="s">
        <v>118</v>
      </c>
      <c r="D1741" s="155" t="s">
        <v>822</v>
      </c>
      <c r="E1741" s="157">
        <v>0.1013</v>
      </c>
      <c r="F1741" s="158">
        <v>24.63</v>
      </c>
      <c r="G1741" s="158">
        <v>2.4900000000000002</v>
      </c>
    </row>
    <row r="1742" spans="1:7" ht="18" customHeight="1" x14ac:dyDescent="0.25">
      <c r="A1742" s="91"/>
      <c r="B1742" s="91"/>
      <c r="C1742" s="91"/>
      <c r="D1742" s="91"/>
      <c r="E1742" s="420" t="s">
        <v>825</v>
      </c>
      <c r="F1742" s="420"/>
      <c r="G1742" s="159">
        <v>4.4000000000000004</v>
      </c>
    </row>
    <row r="1743" spans="1:7" ht="15" customHeight="1" x14ac:dyDescent="0.25">
      <c r="A1743" s="91"/>
      <c r="B1743" s="91"/>
      <c r="C1743" s="91"/>
      <c r="D1743" s="91"/>
      <c r="E1743" s="421" t="s">
        <v>826</v>
      </c>
      <c r="F1743" s="421"/>
      <c r="G1743" s="94">
        <v>6.47</v>
      </c>
    </row>
    <row r="1744" spans="1:7" ht="9.75" customHeight="1" x14ac:dyDescent="0.25">
      <c r="A1744" s="91"/>
      <c r="B1744" s="91"/>
      <c r="C1744" s="91"/>
      <c r="D1744" s="91"/>
      <c r="E1744" s="422"/>
      <c r="F1744" s="422"/>
      <c r="G1744" s="422"/>
    </row>
    <row r="1745" spans="1:7" ht="19.5" customHeight="1" x14ac:dyDescent="0.25">
      <c r="A1745" s="418" t="s">
        <v>1414</v>
      </c>
      <c r="B1745" s="418"/>
      <c r="C1745" s="418"/>
      <c r="D1745" s="418"/>
      <c r="E1745" s="418"/>
      <c r="F1745" s="418"/>
      <c r="G1745" s="418"/>
    </row>
    <row r="1746" spans="1:7" ht="15" customHeight="1" x14ac:dyDescent="0.25">
      <c r="A1746" s="419" t="s">
        <v>807</v>
      </c>
      <c r="B1746" s="419"/>
      <c r="C1746" s="154" t="s">
        <v>98</v>
      </c>
      <c r="D1746" s="154" t="s">
        <v>99</v>
      </c>
      <c r="E1746" s="154" t="s">
        <v>808</v>
      </c>
      <c r="F1746" s="154" t="s">
        <v>809</v>
      </c>
      <c r="G1746" s="154" t="s">
        <v>79</v>
      </c>
    </row>
    <row r="1747" spans="1:7" ht="15" customHeight="1" x14ac:dyDescent="0.25">
      <c r="A1747" s="155" t="s">
        <v>1360</v>
      </c>
      <c r="B1747" s="156" t="s">
        <v>1361</v>
      </c>
      <c r="C1747" s="155" t="s">
        <v>118</v>
      </c>
      <c r="D1747" s="155" t="s">
        <v>240</v>
      </c>
      <c r="E1747" s="157">
        <v>5.8999999999999999E-3</v>
      </c>
      <c r="F1747" s="158">
        <v>76.17</v>
      </c>
      <c r="G1747" s="158">
        <v>0.44</v>
      </c>
    </row>
    <row r="1748" spans="1:7" ht="15" customHeight="1" x14ac:dyDescent="0.25">
      <c r="A1748" s="155" t="s">
        <v>1362</v>
      </c>
      <c r="B1748" s="156" t="s">
        <v>1363</v>
      </c>
      <c r="C1748" s="155" t="s">
        <v>118</v>
      </c>
      <c r="D1748" s="155" t="s">
        <v>240</v>
      </c>
      <c r="E1748" s="157">
        <v>3.15E-2</v>
      </c>
      <c r="F1748" s="158">
        <v>1.97</v>
      </c>
      <c r="G1748" s="158">
        <v>0.06</v>
      </c>
    </row>
    <row r="1749" spans="1:7" ht="21" customHeight="1" x14ac:dyDescent="0.25">
      <c r="A1749" s="155" t="s">
        <v>1415</v>
      </c>
      <c r="B1749" s="156" t="s">
        <v>1416</v>
      </c>
      <c r="C1749" s="155" t="s">
        <v>118</v>
      </c>
      <c r="D1749" s="155" t="s">
        <v>240</v>
      </c>
      <c r="E1749" s="157">
        <v>1</v>
      </c>
      <c r="F1749" s="158">
        <v>1.45</v>
      </c>
      <c r="G1749" s="158">
        <v>1.45</v>
      </c>
    </row>
    <row r="1750" spans="1:7" ht="21" customHeight="1" x14ac:dyDescent="0.25">
      <c r="A1750" s="155" t="s">
        <v>1364</v>
      </c>
      <c r="B1750" s="156" t="s">
        <v>1365</v>
      </c>
      <c r="C1750" s="155" t="s">
        <v>118</v>
      </c>
      <c r="D1750" s="155" t="s">
        <v>240</v>
      </c>
      <c r="E1750" s="157">
        <v>7.0000000000000001E-3</v>
      </c>
      <c r="F1750" s="158">
        <v>86.3</v>
      </c>
      <c r="G1750" s="158">
        <v>0.6</v>
      </c>
    </row>
    <row r="1751" spans="1:7" ht="15" customHeight="1" x14ac:dyDescent="0.25">
      <c r="A1751" s="91"/>
      <c r="B1751" s="91"/>
      <c r="C1751" s="91"/>
      <c r="D1751" s="91"/>
      <c r="E1751" s="420" t="s">
        <v>818</v>
      </c>
      <c r="F1751" s="420"/>
      <c r="G1751" s="159">
        <v>2.5499999999999998</v>
      </c>
    </row>
    <row r="1752" spans="1:7" ht="15" customHeight="1" x14ac:dyDescent="0.25">
      <c r="A1752" s="419" t="s">
        <v>819</v>
      </c>
      <c r="B1752" s="419"/>
      <c r="C1752" s="154" t="s">
        <v>98</v>
      </c>
      <c r="D1752" s="154" t="s">
        <v>99</v>
      </c>
      <c r="E1752" s="154" t="s">
        <v>808</v>
      </c>
      <c r="F1752" s="154" t="s">
        <v>809</v>
      </c>
      <c r="G1752" s="154" t="s">
        <v>79</v>
      </c>
    </row>
    <row r="1753" spans="1:7" ht="21" customHeight="1" x14ac:dyDescent="0.25">
      <c r="A1753" s="155" t="s">
        <v>1366</v>
      </c>
      <c r="B1753" s="156" t="s">
        <v>1367</v>
      </c>
      <c r="C1753" s="155" t="s">
        <v>118</v>
      </c>
      <c r="D1753" s="155" t="s">
        <v>822</v>
      </c>
      <c r="E1753" s="157">
        <v>9.4399999999999998E-2</v>
      </c>
      <c r="F1753" s="158">
        <v>18.86</v>
      </c>
      <c r="G1753" s="158">
        <v>1.78</v>
      </c>
    </row>
    <row r="1754" spans="1:7" ht="21" customHeight="1" x14ac:dyDescent="0.25">
      <c r="A1754" s="155" t="s">
        <v>1368</v>
      </c>
      <c r="B1754" s="156" t="s">
        <v>1369</v>
      </c>
      <c r="C1754" s="155" t="s">
        <v>118</v>
      </c>
      <c r="D1754" s="155" t="s">
        <v>822</v>
      </c>
      <c r="E1754" s="157">
        <v>9.4399999999999998E-2</v>
      </c>
      <c r="F1754" s="158">
        <v>24.63</v>
      </c>
      <c r="G1754" s="158">
        <v>2.3199999999999998</v>
      </c>
    </row>
    <row r="1755" spans="1:7" ht="18" customHeight="1" x14ac:dyDescent="0.25">
      <c r="A1755" s="91"/>
      <c r="B1755" s="91"/>
      <c r="C1755" s="91"/>
      <c r="D1755" s="91"/>
      <c r="E1755" s="420" t="s">
        <v>825</v>
      </c>
      <c r="F1755" s="420"/>
      <c r="G1755" s="159">
        <v>4.0999999999999996</v>
      </c>
    </row>
    <row r="1756" spans="1:7" ht="15" customHeight="1" x14ac:dyDescent="0.25">
      <c r="A1756" s="91"/>
      <c r="B1756" s="91"/>
      <c r="C1756" s="91"/>
      <c r="D1756" s="91"/>
      <c r="E1756" s="421" t="s">
        <v>826</v>
      </c>
      <c r="F1756" s="421"/>
      <c r="G1756" s="94">
        <v>6.65</v>
      </c>
    </row>
    <row r="1757" spans="1:7" ht="9.75" customHeight="1" x14ac:dyDescent="0.25">
      <c r="A1757" s="91"/>
      <c r="B1757" s="91"/>
      <c r="C1757" s="91"/>
      <c r="D1757" s="91"/>
      <c r="E1757" s="422"/>
      <c r="F1757" s="422"/>
      <c r="G1757" s="422"/>
    </row>
    <row r="1758" spans="1:7" ht="19.5" customHeight="1" x14ac:dyDescent="0.25">
      <c r="A1758" s="418" t="s">
        <v>1417</v>
      </c>
      <c r="B1758" s="418"/>
      <c r="C1758" s="418"/>
      <c r="D1758" s="418"/>
      <c r="E1758" s="418"/>
      <c r="F1758" s="418"/>
      <c r="G1758" s="418"/>
    </row>
    <row r="1759" spans="1:7" ht="15" customHeight="1" x14ac:dyDescent="0.25">
      <c r="A1759" s="419" t="s">
        <v>807</v>
      </c>
      <c r="B1759" s="419"/>
      <c r="C1759" s="154" t="s">
        <v>98</v>
      </c>
      <c r="D1759" s="154" t="s">
        <v>99</v>
      </c>
      <c r="E1759" s="154" t="s">
        <v>808</v>
      </c>
      <c r="F1759" s="154" t="s">
        <v>809</v>
      </c>
      <c r="G1759" s="154" t="s">
        <v>79</v>
      </c>
    </row>
    <row r="1760" spans="1:7" ht="21" customHeight="1" x14ac:dyDescent="0.25">
      <c r="A1760" s="155" t="s">
        <v>1418</v>
      </c>
      <c r="B1760" s="156" t="s">
        <v>1419</v>
      </c>
      <c r="C1760" s="155" t="s">
        <v>118</v>
      </c>
      <c r="D1760" s="155" t="s">
        <v>240</v>
      </c>
      <c r="E1760" s="157">
        <v>1.06E-2</v>
      </c>
      <c r="F1760" s="158">
        <v>18.440000000000001</v>
      </c>
      <c r="G1760" s="158">
        <v>0.19</v>
      </c>
    </row>
    <row r="1761" spans="1:7" ht="21" customHeight="1" x14ac:dyDescent="0.25">
      <c r="A1761" s="155" t="s">
        <v>1420</v>
      </c>
      <c r="B1761" s="156" t="s">
        <v>1421</v>
      </c>
      <c r="C1761" s="155" t="s">
        <v>118</v>
      </c>
      <c r="D1761" s="155" t="s">
        <v>240</v>
      </c>
      <c r="E1761" s="157">
        <v>1</v>
      </c>
      <c r="F1761" s="158">
        <v>96.9</v>
      </c>
      <c r="G1761" s="158">
        <v>96.9</v>
      </c>
    </row>
    <row r="1762" spans="1:7" ht="15" customHeight="1" x14ac:dyDescent="0.25">
      <c r="A1762" s="91"/>
      <c r="B1762" s="91"/>
      <c r="C1762" s="91"/>
      <c r="D1762" s="91"/>
      <c r="E1762" s="420" t="s">
        <v>818</v>
      </c>
      <c r="F1762" s="420"/>
      <c r="G1762" s="159">
        <v>97.09</v>
      </c>
    </row>
    <row r="1763" spans="1:7" ht="15" customHeight="1" x14ac:dyDescent="0.25">
      <c r="A1763" s="419" t="s">
        <v>819</v>
      </c>
      <c r="B1763" s="419"/>
      <c r="C1763" s="154" t="s">
        <v>98</v>
      </c>
      <c r="D1763" s="154" t="s">
        <v>99</v>
      </c>
      <c r="E1763" s="154" t="s">
        <v>808</v>
      </c>
      <c r="F1763" s="154" t="s">
        <v>809</v>
      </c>
      <c r="G1763" s="154" t="s">
        <v>79</v>
      </c>
    </row>
    <row r="1764" spans="1:7" ht="21" customHeight="1" x14ac:dyDescent="0.25">
      <c r="A1764" s="155" t="s">
        <v>1366</v>
      </c>
      <c r="B1764" s="156" t="s">
        <v>1367</v>
      </c>
      <c r="C1764" s="155" t="s">
        <v>118</v>
      </c>
      <c r="D1764" s="155" t="s">
        <v>822</v>
      </c>
      <c r="E1764" s="157">
        <v>0.22120000000000001</v>
      </c>
      <c r="F1764" s="158">
        <v>18.86</v>
      </c>
      <c r="G1764" s="158">
        <v>4.17</v>
      </c>
    </row>
    <row r="1765" spans="1:7" ht="21" customHeight="1" x14ac:dyDescent="0.25">
      <c r="A1765" s="155" t="s">
        <v>1368</v>
      </c>
      <c r="B1765" s="156" t="s">
        <v>1369</v>
      </c>
      <c r="C1765" s="155" t="s">
        <v>118</v>
      </c>
      <c r="D1765" s="155" t="s">
        <v>822</v>
      </c>
      <c r="E1765" s="157">
        <v>0.22120000000000001</v>
      </c>
      <c r="F1765" s="158">
        <v>24.63</v>
      </c>
      <c r="G1765" s="158">
        <v>5.44</v>
      </c>
    </row>
    <row r="1766" spans="1:7" ht="18" customHeight="1" x14ac:dyDescent="0.25">
      <c r="A1766" s="91"/>
      <c r="B1766" s="91"/>
      <c r="C1766" s="91"/>
      <c r="D1766" s="91"/>
      <c r="E1766" s="420" t="s">
        <v>825</v>
      </c>
      <c r="F1766" s="420"/>
      <c r="G1766" s="159">
        <v>9.61</v>
      </c>
    </row>
    <row r="1767" spans="1:7" ht="15" customHeight="1" x14ac:dyDescent="0.25">
      <c r="A1767" s="91"/>
      <c r="B1767" s="91"/>
      <c r="C1767" s="91"/>
      <c r="D1767" s="91"/>
      <c r="E1767" s="421" t="s">
        <v>826</v>
      </c>
      <c r="F1767" s="421"/>
      <c r="G1767" s="94">
        <v>106.7</v>
      </c>
    </row>
    <row r="1768" spans="1:7" ht="9.75" customHeight="1" x14ac:dyDescent="0.25">
      <c r="A1768" s="91"/>
      <c r="B1768" s="91"/>
      <c r="C1768" s="91"/>
      <c r="D1768" s="91"/>
      <c r="E1768" s="422"/>
      <c r="F1768" s="422"/>
      <c r="G1768" s="422"/>
    </row>
    <row r="1769" spans="1:7" ht="19.5" customHeight="1" x14ac:dyDescent="0.25">
      <c r="A1769" s="418" t="s">
        <v>1422</v>
      </c>
      <c r="B1769" s="418"/>
      <c r="C1769" s="418"/>
      <c r="D1769" s="418"/>
      <c r="E1769" s="418"/>
      <c r="F1769" s="418"/>
      <c r="G1769" s="418"/>
    </row>
    <row r="1770" spans="1:7" ht="15" customHeight="1" x14ac:dyDescent="0.25">
      <c r="A1770" s="419" t="s">
        <v>807</v>
      </c>
      <c r="B1770" s="419"/>
      <c r="C1770" s="154" t="s">
        <v>98</v>
      </c>
      <c r="D1770" s="154" t="s">
        <v>99</v>
      </c>
      <c r="E1770" s="154" t="s">
        <v>808</v>
      </c>
      <c r="F1770" s="154" t="s">
        <v>809</v>
      </c>
      <c r="G1770" s="154" t="s">
        <v>79</v>
      </c>
    </row>
    <row r="1771" spans="1:7" ht="21" customHeight="1" x14ac:dyDescent="0.25">
      <c r="A1771" s="155" t="s">
        <v>1418</v>
      </c>
      <c r="B1771" s="156" t="s">
        <v>1419</v>
      </c>
      <c r="C1771" s="155" t="s">
        <v>118</v>
      </c>
      <c r="D1771" s="155" t="s">
        <v>240</v>
      </c>
      <c r="E1771" s="157">
        <v>1.06E-2</v>
      </c>
      <c r="F1771" s="158">
        <v>18.440000000000001</v>
      </c>
      <c r="G1771" s="158">
        <v>0.19</v>
      </c>
    </row>
    <row r="1772" spans="1:7" ht="21" customHeight="1" x14ac:dyDescent="0.25">
      <c r="A1772" s="155" t="s">
        <v>1423</v>
      </c>
      <c r="B1772" s="156" t="s">
        <v>1424</v>
      </c>
      <c r="C1772" s="155" t="s">
        <v>118</v>
      </c>
      <c r="D1772" s="155" t="s">
        <v>240</v>
      </c>
      <c r="E1772" s="157">
        <v>1</v>
      </c>
      <c r="F1772" s="158">
        <v>91.39</v>
      </c>
      <c r="G1772" s="158">
        <v>91.39</v>
      </c>
    </row>
    <row r="1773" spans="1:7" ht="15" customHeight="1" x14ac:dyDescent="0.25">
      <c r="A1773" s="91"/>
      <c r="B1773" s="91"/>
      <c r="C1773" s="91"/>
      <c r="D1773" s="91"/>
      <c r="E1773" s="420" t="s">
        <v>818</v>
      </c>
      <c r="F1773" s="420"/>
      <c r="G1773" s="159">
        <v>91.58</v>
      </c>
    </row>
    <row r="1774" spans="1:7" ht="15" customHeight="1" x14ac:dyDescent="0.25">
      <c r="A1774" s="419" t="s">
        <v>819</v>
      </c>
      <c r="B1774" s="419"/>
      <c r="C1774" s="154" t="s">
        <v>98</v>
      </c>
      <c r="D1774" s="154" t="s">
        <v>99</v>
      </c>
      <c r="E1774" s="154" t="s">
        <v>808</v>
      </c>
      <c r="F1774" s="154" t="s">
        <v>809</v>
      </c>
      <c r="G1774" s="154" t="s">
        <v>79</v>
      </c>
    </row>
    <row r="1775" spans="1:7" ht="21" customHeight="1" x14ac:dyDescent="0.25">
      <c r="A1775" s="155" t="s">
        <v>1366</v>
      </c>
      <c r="B1775" s="156" t="s">
        <v>1367</v>
      </c>
      <c r="C1775" s="155" t="s">
        <v>118</v>
      </c>
      <c r="D1775" s="155" t="s">
        <v>822</v>
      </c>
      <c r="E1775" s="157">
        <v>0.22120000000000001</v>
      </c>
      <c r="F1775" s="158">
        <v>18.86</v>
      </c>
      <c r="G1775" s="158">
        <v>4.17</v>
      </c>
    </row>
    <row r="1776" spans="1:7" ht="21" customHeight="1" x14ac:dyDescent="0.25">
      <c r="A1776" s="155" t="s">
        <v>1368</v>
      </c>
      <c r="B1776" s="156" t="s">
        <v>1369</v>
      </c>
      <c r="C1776" s="155" t="s">
        <v>118</v>
      </c>
      <c r="D1776" s="155" t="s">
        <v>822</v>
      </c>
      <c r="E1776" s="157">
        <v>0.22120000000000001</v>
      </c>
      <c r="F1776" s="158">
        <v>24.63</v>
      </c>
      <c r="G1776" s="158">
        <v>5.44</v>
      </c>
    </row>
    <row r="1777" spans="1:7" ht="18" customHeight="1" x14ac:dyDescent="0.25">
      <c r="A1777" s="91"/>
      <c r="B1777" s="91"/>
      <c r="C1777" s="91"/>
      <c r="D1777" s="91"/>
      <c r="E1777" s="420" t="s">
        <v>825</v>
      </c>
      <c r="F1777" s="420"/>
      <c r="G1777" s="159">
        <v>9.61</v>
      </c>
    </row>
    <row r="1778" spans="1:7" ht="15" customHeight="1" x14ac:dyDescent="0.25">
      <c r="A1778" s="91"/>
      <c r="B1778" s="91"/>
      <c r="C1778" s="91"/>
      <c r="D1778" s="91"/>
      <c r="E1778" s="421" t="s">
        <v>826</v>
      </c>
      <c r="F1778" s="421"/>
      <c r="G1778" s="94">
        <v>101.19</v>
      </c>
    </row>
    <row r="1779" spans="1:7" ht="9.75" customHeight="1" x14ac:dyDescent="0.25">
      <c r="A1779" s="91"/>
      <c r="B1779" s="91"/>
      <c r="C1779" s="91"/>
      <c r="D1779" s="91"/>
      <c r="E1779" s="422"/>
      <c r="F1779" s="422"/>
      <c r="G1779" s="422"/>
    </row>
    <row r="1780" spans="1:7" ht="19.5" customHeight="1" x14ac:dyDescent="0.25">
      <c r="A1780" s="418" t="s">
        <v>1425</v>
      </c>
      <c r="B1780" s="418"/>
      <c r="C1780" s="418"/>
      <c r="D1780" s="418"/>
      <c r="E1780" s="418"/>
      <c r="F1780" s="418"/>
      <c r="G1780" s="418"/>
    </row>
    <row r="1781" spans="1:7" ht="15" customHeight="1" x14ac:dyDescent="0.25">
      <c r="A1781" s="419" t="s">
        <v>807</v>
      </c>
      <c r="B1781" s="419"/>
      <c r="C1781" s="154" t="s">
        <v>98</v>
      </c>
      <c r="D1781" s="154" t="s">
        <v>99</v>
      </c>
      <c r="E1781" s="154" t="s">
        <v>808</v>
      </c>
      <c r="F1781" s="154" t="s">
        <v>809</v>
      </c>
      <c r="G1781" s="154" t="s">
        <v>79</v>
      </c>
    </row>
    <row r="1782" spans="1:7" ht="21" customHeight="1" x14ac:dyDescent="0.25">
      <c r="A1782" s="155" t="s">
        <v>1426</v>
      </c>
      <c r="B1782" s="156" t="s">
        <v>1427</v>
      </c>
      <c r="C1782" s="155" t="s">
        <v>118</v>
      </c>
      <c r="D1782" s="155" t="s">
        <v>119</v>
      </c>
      <c r="E1782" s="157">
        <v>26</v>
      </c>
      <c r="F1782" s="158">
        <v>5.07</v>
      </c>
      <c r="G1782" s="158">
        <v>131.82</v>
      </c>
    </row>
    <row r="1783" spans="1:7" ht="15" customHeight="1" x14ac:dyDescent="0.25">
      <c r="A1783" s="155" t="s">
        <v>1019</v>
      </c>
      <c r="B1783" s="156" t="s">
        <v>1020</v>
      </c>
      <c r="C1783" s="155" t="s">
        <v>118</v>
      </c>
      <c r="D1783" s="155" t="s">
        <v>135</v>
      </c>
      <c r="E1783" s="157">
        <v>0.17549999999999999</v>
      </c>
      <c r="F1783" s="158">
        <v>15.63</v>
      </c>
      <c r="G1783" s="158">
        <v>2.74</v>
      </c>
    </row>
    <row r="1784" spans="1:7" ht="21" customHeight="1" x14ac:dyDescent="0.25">
      <c r="A1784" s="155" t="s">
        <v>862</v>
      </c>
      <c r="B1784" s="156" t="s">
        <v>863</v>
      </c>
      <c r="C1784" s="155" t="s">
        <v>118</v>
      </c>
      <c r="D1784" s="155" t="s">
        <v>119</v>
      </c>
      <c r="E1784" s="157">
        <v>9</v>
      </c>
      <c r="F1784" s="158">
        <v>11.96</v>
      </c>
      <c r="G1784" s="158">
        <v>107.64</v>
      </c>
    </row>
    <row r="1785" spans="1:7" ht="15" customHeight="1" x14ac:dyDescent="0.25">
      <c r="A1785" s="91"/>
      <c r="B1785" s="91"/>
      <c r="C1785" s="91"/>
      <c r="D1785" s="91"/>
      <c r="E1785" s="420" t="s">
        <v>818</v>
      </c>
      <c r="F1785" s="420"/>
      <c r="G1785" s="159">
        <v>242.2</v>
      </c>
    </row>
    <row r="1786" spans="1:7" ht="15" customHeight="1" x14ac:dyDescent="0.25">
      <c r="A1786" s="419" t="s">
        <v>819</v>
      </c>
      <c r="B1786" s="419"/>
      <c r="C1786" s="154" t="s">
        <v>98</v>
      </c>
      <c r="D1786" s="154" t="s">
        <v>99</v>
      </c>
      <c r="E1786" s="154" t="s">
        <v>808</v>
      </c>
      <c r="F1786" s="154" t="s">
        <v>809</v>
      </c>
      <c r="G1786" s="154" t="s">
        <v>79</v>
      </c>
    </row>
    <row r="1787" spans="1:7" ht="21" customHeight="1" x14ac:dyDescent="0.25">
      <c r="A1787" s="155" t="s">
        <v>1366</v>
      </c>
      <c r="B1787" s="156" t="s">
        <v>1367</v>
      </c>
      <c r="C1787" s="155" t="s">
        <v>118</v>
      </c>
      <c r="D1787" s="155" t="s">
        <v>822</v>
      </c>
      <c r="E1787" s="157">
        <v>0.3584</v>
      </c>
      <c r="F1787" s="158">
        <v>18.86</v>
      </c>
      <c r="G1787" s="158">
        <v>6.76</v>
      </c>
    </row>
    <row r="1788" spans="1:7" ht="21" customHeight="1" x14ac:dyDescent="0.25">
      <c r="A1788" s="155" t="s">
        <v>1368</v>
      </c>
      <c r="B1788" s="156" t="s">
        <v>1369</v>
      </c>
      <c r="C1788" s="155" t="s">
        <v>118</v>
      </c>
      <c r="D1788" s="155" t="s">
        <v>822</v>
      </c>
      <c r="E1788" s="157">
        <v>0.33385999999999999</v>
      </c>
      <c r="F1788" s="158">
        <v>24.63</v>
      </c>
      <c r="G1788" s="158">
        <v>8.2200000000000006</v>
      </c>
    </row>
    <row r="1789" spans="1:7" ht="18" customHeight="1" x14ac:dyDescent="0.25">
      <c r="A1789" s="91"/>
      <c r="B1789" s="91"/>
      <c r="C1789" s="91"/>
      <c r="D1789" s="91"/>
      <c r="E1789" s="420" t="s">
        <v>825</v>
      </c>
      <c r="F1789" s="420"/>
      <c r="G1789" s="159">
        <v>14.98</v>
      </c>
    </row>
    <row r="1790" spans="1:7" ht="15" customHeight="1" x14ac:dyDescent="0.25">
      <c r="A1790" s="91"/>
      <c r="B1790" s="91"/>
      <c r="C1790" s="91"/>
      <c r="D1790" s="91"/>
      <c r="E1790" s="421" t="s">
        <v>826</v>
      </c>
      <c r="F1790" s="421"/>
      <c r="G1790" s="94">
        <v>257.18</v>
      </c>
    </row>
    <row r="1791" spans="1:7" ht="9.75" customHeight="1" x14ac:dyDescent="0.25">
      <c r="A1791" s="91"/>
      <c r="B1791" s="91"/>
      <c r="C1791" s="91"/>
      <c r="D1791" s="91"/>
      <c r="E1791" s="422"/>
      <c r="F1791" s="422"/>
      <c r="G1791" s="422"/>
    </row>
    <row r="1792" spans="1:7" ht="19.5" customHeight="1" x14ac:dyDescent="0.25">
      <c r="A1792" s="418" t="s">
        <v>1428</v>
      </c>
      <c r="B1792" s="418"/>
      <c r="C1792" s="418"/>
      <c r="D1792" s="418"/>
      <c r="E1792" s="418"/>
      <c r="F1792" s="418"/>
      <c r="G1792" s="418"/>
    </row>
    <row r="1793" spans="1:7" ht="15" customHeight="1" x14ac:dyDescent="0.25">
      <c r="A1793" s="419" t="s">
        <v>807</v>
      </c>
      <c r="B1793" s="419"/>
      <c r="C1793" s="154" t="s">
        <v>98</v>
      </c>
      <c r="D1793" s="154" t="s">
        <v>99</v>
      </c>
      <c r="E1793" s="154" t="s">
        <v>808</v>
      </c>
      <c r="F1793" s="154" t="s">
        <v>809</v>
      </c>
      <c r="G1793" s="154" t="s">
        <v>79</v>
      </c>
    </row>
    <row r="1794" spans="1:7" ht="15" customHeight="1" x14ac:dyDescent="0.25">
      <c r="A1794" s="155" t="s">
        <v>1360</v>
      </c>
      <c r="B1794" s="156" t="s">
        <v>1361</v>
      </c>
      <c r="C1794" s="155" t="s">
        <v>118</v>
      </c>
      <c r="D1794" s="155" t="s">
        <v>240</v>
      </c>
      <c r="E1794" s="157">
        <v>1.06E-2</v>
      </c>
      <c r="F1794" s="158">
        <v>76.17</v>
      </c>
      <c r="G1794" s="158">
        <v>0.8</v>
      </c>
    </row>
    <row r="1795" spans="1:7" ht="15" customHeight="1" x14ac:dyDescent="0.25">
      <c r="A1795" s="155" t="s">
        <v>1362</v>
      </c>
      <c r="B1795" s="156" t="s">
        <v>1363</v>
      </c>
      <c r="C1795" s="155" t="s">
        <v>118</v>
      </c>
      <c r="D1795" s="155" t="s">
        <v>240</v>
      </c>
      <c r="E1795" s="157">
        <v>5.0700000000000002E-2</v>
      </c>
      <c r="F1795" s="158">
        <v>1.97</v>
      </c>
      <c r="G1795" s="158">
        <v>0.09</v>
      </c>
    </row>
    <row r="1796" spans="1:7" ht="21" customHeight="1" x14ac:dyDescent="0.25">
      <c r="A1796" s="155" t="s">
        <v>1364</v>
      </c>
      <c r="B1796" s="156" t="s">
        <v>1365</v>
      </c>
      <c r="C1796" s="155" t="s">
        <v>118</v>
      </c>
      <c r="D1796" s="155" t="s">
        <v>240</v>
      </c>
      <c r="E1796" s="157">
        <v>1.2E-2</v>
      </c>
      <c r="F1796" s="158">
        <v>86.3</v>
      </c>
      <c r="G1796" s="158">
        <v>1.03</v>
      </c>
    </row>
    <row r="1797" spans="1:7" ht="21" customHeight="1" x14ac:dyDescent="0.25">
      <c r="A1797" s="155" t="s">
        <v>1429</v>
      </c>
      <c r="B1797" s="156" t="s">
        <v>1430</v>
      </c>
      <c r="C1797" s="155" t="s">
        <v>118</v>
      </c>
      <c r="D1797" s="155" t="s">
        <v>240</v>
      </c>
      <c r="E1797" s="157">
        <v>1</v>
      </c>
      <c r="F1797" s="158">
        <v>1.1499999999999999</v>
      </c>
      <c r="G1797" s="158">
        <v>1.1499999999999999</v>
      </c>
    </row>
    <row r="1798" spans="1:7" ht="15" customHeight="1" x14ac:dyDescent="0.25">
      <c r="A1798" s="91"/>
      <c r="B1798" s="91"/>
      <c r="C1798" s="91"/>
      <c r="D1798" s="91"/>
      <c r="E1798" s="420" t="s">
        <v>818</v>
      </c>
      <c r="F1798" s="420"/>
      <c r="G1798" s="159">
        <v>3.07</v>
      </c>
    </row>
    <row r="1799" spans="1:7" ht="15" customHeight="1" x14ac:dyDescent="0.25">
      <c r="A1799" s="419" t="s">
        <v>819</v>
      </c>
      <c r="B1799" s="419"/>
      <c r="C1799" s="154" t="s">
        <v>98</v>
      </c>
      <c r="D1799" s="154" t="s">
        <v>99</v>
      </c>
      <c r="E1799" s="154" t="s">
        <v>808</v>
      </c>
      <c r="F1799" s="154" t="s">
        <v>809</v>
      </c>
      <c r="G1799" s="154" t="s">
        <v>79</v>
      </c>
    </row>
    <row r="1800" spans="1:7" ht="21" customHeight="1" x14ac:dyDescent="0.25">
      <c r="A1800" s="155" t="s">
        <v>1366</v>
      </c>
      <c r="B1800" s="156" t="s">
        <v>1367</v>
      </c>
      <c r="C1800" s="155" t="s">
        <v>118</v>
      </c>
      <c r="D1800" s="155" t="s">
        <v>822</v>
      </c>
      <c r="E1800" s="157">
        <v>0.2026</v>
      </c>
      <c r="F1800" s="158">
        <v>18.86</v>
      </c>
      <c r="G1800" s="158">
        <v>3.82</v>
      </c>
    </row>
    <row r="1801" spans="1:7" ht="21" customHeight="1" x14ac:dyDescent="0.25">
      <c r="A1801" s="155" t="s">
        <v>1368</v>
      </c>
      <c r="B1801" s="156" t="s">
        <v>1369</v>
      </c>
      <c r="C1801" s="155" t="s">
        <v>118</v>
      </c>
      <c r="D1801" s="155" t="s">
        <v>822</v>
      </c>
      <c r="E1801" s="157">
        <v>0.2026</v>
      </c>
      <c r="F1801" s="158">
        <v>24.63</v>
      </c>
      <c r="G1801" s="158">
        <v>4.99</v>
      </c>
    </row>
    <row r="1802" spans="1:7" ht="18" customHeight="1" x14ac:dyDescent="0.25">
      <c r="A1802" s="91"/>
      <c r="B1802" s="91"/>
      <c r="C1802" s="91"/>
      <c r="D1802" s="91"/>
      <c r="E1802" s="420" t="s">
        <v>825</v>
      </c>
      <c r="F1802" s="420"/>
      <c r="G1802" s="159">
        <v>8.81</v>
      </c>
    </row>
    <row r="1803" spans="1:7" ht="15" customHeight="1" x14ac:dyDescent="0.25">
      <c r="A1803" s="91"/>
      <c r="B1803" s="91"/>
      <c r="C1803" s="91"/>
      <c r="D1803" s="91"/>
      <c r="E1803" s="421" t="s">
        <v>826</v>
      </c>
      <c r="F1803" s="421"/>
      <c r="G1803" s="94">
        <v>11.88</v>
      </c>
    </row>
    <row r="1804" spans="1:7" ht="9.75" customHeight="1" x14ac:dyDescent="0.25">
      <c r="A1804" s="91"/>
      <c r="B1804" s="91"/>
      <c r="C1804" s="91"/>
      <c r="D1804" s="91"/>
      <c r="E1804" s="422"/>
      <c r="F1804" s="422"/>
      <c r="G1804" s="422"/>
    </row>
    <row r="1805" spans="1:7" ht="19.5" customHeight="1" x14ac:dyDescent="0.25">
      <c r="A1805" s="418" t="s">
        <v>1431</v>
      </c>
      <c r="B1805" s="418"/>
      <c r="C1805" s="418"/>
      <c r="D1805" s="418"/>
      <c r="E1805" s="418"/>
      <c r="F1805" s="418"/>
      <c r="G1805" s="418"/>
    </row>
    <row r="1806" spans="1:7" ht="15" customHeight="1" x14ac:dyDescent="0.25">
      <c r="A1806" s="419" t="s">
        <v>807</v>
      </c>
      <c r="B1806" s="419"/>
      <c r="C1806" s="154" t="s">
        <v>98</v>
      </c>
      <c r="D1806" s="154" t="s">
        <v>99</v>
      </c>
      <c r="E1806" s="154" t="s">
        <v>808</v>
      </c>
      <c r="F1806" s="154" t="s">
        <v>809</v>
      </c>
      <c r="G1806" s="154" t="s">
        <v>79</v>
      </c>
    </row>
    <row r="1807" spans="1:7" ht="15" customHeight="1" x14ac:dyDescent="0.25">
      <c r="A1807" s="155" t="s">
        <v>1360</v>
      </c>
      <c r="B1807" s="156" t="s">
        <v>1361</v>
      </c>
      <c r="C1807" s="155" t="s">
        <v>118</v>
      </c>
      <c r="D1807" s="155" t="s">
        <v>240</v>
      </c>
      <c r="E1807" s="157">
        <v>1.41E-2</v>
      </c>
      <c r="F1807" s="158">
        <v>76.17</v>
      </c>
      <c r="G1807" s="158">
        <v>1.07</v>
      </c>
    </row>
    <row r="1808" spans="1:7" ht="15" customHeight="1" x14ac:dyDescent="0.25">
      <c r="A1808" s="155" t="s">
        <v>1362</v>
      </c>
      <c r="B1808" s="156" t="s">
        <v>1363</v>
      </c>
      <c r="C1808" s="155" t="s">
        <v>118</v>
      </c>
      <c r="D1808" s="155" t="s">
        <v>240</v>
      </c>
      <c r="E1808" s="157">
        <v>1.26E-2</v>
      </c>
      <c r="F1808" s="158">
        <v>1.97</v>
      </c>
      <c r="G1808" s="158">
        <v>0.02</v>
      </c>
    </row>
    <row r="1809" spans="1:7" ht="21" customHeight="1" x14ac:dyDescent="0.25">
      <c r="A1809" s="155" t="s">
        <v>1364</v>
      </c>
      <c r="B1809" s="156" t="s">
        <v>1365</v>
      </c>
      <c r="C1809" s="155" t="s">
        <v>118</v>
      </c>
      <c r="D1809" s="155" t="s">
        <v>240</v>
      </c>
      <c r="E1809" s="157">
        <v>1.6500000000000001E-2</v>
      </c>
      <c r="F1809" s="158">
        <v>86.3</v>
      </c>
      <c r="G1809" s="158">
        <v>1.42</v>
      </c>
    </row>
    <row r="1810" spans="1:7" ht="21" customHeight="1" x14ac:dyDescent="0.25">
      <c r="A1810" s="155" t="s">
        <v>1432</v>
      </c>
      <c r="B1810" s="156" t="s">
        <v>1433</v>
      </c>
      <c r="C1810" s="155" t="s">
        <v>118</v>
      </c>
      <c r="D1810" s="155" t="s">
        <v>240</v>
      </c>
      <c r="E1810" s="157">
        <v>1</v>
      </c>
      <c r="F1810" s="158">
        <v>3.61</v>
      </c>
      <c r="G1810" s="158">
        <v>3.61</v>
      </c>
    </row>
    <row r="1811" spans="1:7" ht="15" customHeight="1" x14ac:dyDescent="0.25">
      <c r="A1811" s="91"/>
      <c r="B1811" s="91"/>
      <c r="C1811" s="91"/>
      <c r="D1811" s="91"/>
      <c r="E1811" s="420" t="s">
        <v>818</v>
      </c>
      <c r="F1811" s="420"/>
      <c r="G1811" s="159">
        <v>6.12</v>
      </c>
    </row>
    <row r="1812" spans="1:7" ht="15" customHeight="1" x14ac:dyDescent="0.25">
      <c r="A1812" s="419" t="s">
        <v>819</v>
      </c>
      <c r="B1812" s="419"/>
      <c r="C1812" s="154" t="s">
        <v>98</v>
      </c>
      <c r="D1812" s="154" t="s">
        <v>99</v>
      </c>
      <c r="E1812" s="154" t="s">
        <v>808</v>
      </c>
      <c r="F1812" s="154" t="s">
        <v>809</v>
      </c>
      <c r="G1812" s="154" t="s">
        <v>79</v>
      </c>
    </row>
    <row r="1813" spans="1:7" ht="21" customHeight="1" x14ac:dyDescent="0.25">
      <c r="A1813" s="155" t="s">
        <v>1366</v>
      </c>
      <c r="B1813" s="156" t="s">
        <v>1367</v>
      </c>
      <c r="C1813" s="155" t="s">
        <v>118</v>
      </c>
      <c r="D1813" s="155" t="s">
        <v>822</v>
      </c>
      <c r="E1813" s="157">
        <v>0.1002</v>
      </c>
      <c r="F1813" s="158">
        <v>18.86</v>
      </c>
      <c r="G1813" s="158">
        <v>1.88</v>
      </c>
    </row>
    <row r="1814" spans="1:7" ht="21" customHeight="1" x14ac:dyDescent="0.25">
      <c r="A1814" s="155" t="s">
        <v>1368</v>
      </c>
      <c r="B1814" s="156" t="s">
        <v>1369</v>
      </c>
      <c r="C1814" s="155" t="s">
        <v>118</v>
      </c>
      <c r="D1814" s="155" t="s">
        <v>822</v>
      </c>
      <c r="E1814" s="157">
        <v>0.1002</v>
      </c>
      <c r="F1814" s="158">
        <v>24.63</v>
      </c>
      <c r="G1814" s="158">
        <v>2.46</v>
      </c>
    </row>
    <row r="1815" spans="1:7" ht="18" customHeight="1" x14ac:dyDescent="0.25">
      <c r="A1815" s="91"/>
      <c r="B1815" s="91"/>
      <c r="C1815" s="91"/>
      <c r="D1815" s="91"/>
      <c r="E1815" s="420" t="s">
        <v>825</v>
      </c>
      <c r="F1815" s="420"/>
      <c r="G1815" s="159">
        <v>4.34</v>
      </c>
    </row>
    <row r="1816" spans="1:7" ht="15" customHeight="1" x14ac:dyDescent="0.25">
      <c r="A1816" s="91"/>
      <c r="B1816" s="91"/>
      <c r="C1816" s="91"/>
      <c r="D1816" s="91"/>
      <c r="E1816" s="421" t="s">
        <v>826</v>
      </c>
      <c r="F1816" s="421"/>
      <c r="G1816" s="94">
        <v>10.46</v>
      </c>
    </row>
    <row r="1817" spans="1:7" ht="9.75" customHeight="1" x14ac:dyDescent="0.25">
      <c r="A1817" s="91"/>
      <c r="B1817" s="91"/>
      <c r="C1817" s="91"/>
      <c r="D1817" s="91"/>
      <c r="E1817" s="422"/>
      <c r="F1817" s="422"/>
      <c r="G1817" s="422"/>
    </row>
    <row r="1818" spans="1:7" ht="19.5" customHeight="1" x14ac:dyDescent="0.25">
      <c r="A1818" s="418" t="s">
        <v>1434</v>
      </c>
      <c r="B1818" s="418"/>
      <c r="C1818" s="418"/>
      <c r="D1818" s="418"/>
      <c r="E1818" s="418"/>
      <c r="F1818" s="418"/>
      <c r="G1818" s="418"/>
    </row>
    <row r="1819" spans="1:7" ht="15" customHeight="1" x14ac:dyDescent="0.25">
      <c r="A1819" s="419" t="s">
        <v>807</v>
      </c>
      <c r="B1819" s="419"/>
      <c r="C1819" s="154" t="s">
        <v>98</v>
      </c>
      <c r="D1819" s="154" t="s">
        <v>99</v>
      </c>
      <c r="E1819" s="154" t="s">
        <v>808</v>
      </c>
      <c r="F1819" s="154" t="s">
        <v>809</v>
      </c>
      <c r="G1819" s="154" t="s">
        <v>79</v>
      </c>
    </row>
    <row r="1820" spans="1:7" ht="15" customHeight="1" x14ac:dyDescent="0.25">
      <c r="A1820" s="155" t="s">
        <v>1360</v>
      </c>
      <c r="B1820" s="156" t="s">
        <v>1361</v>
      </c>
      <c r="C1820" s="155" t="s">
        <v>118</v>
      </c>
      <c r="D1820" s="155" t="s">
        <v>240</v>
      </c>
      <c r="E1820" s="157">
        <v>1.7600000000000001E-2</v>
      </c>
      <c r="F1820" s="158">
        <v>76.17</v>
      </c>
      <c r="G1820" s="158">
        <v>1.34</v>
      </c>
    </row>
    <row r="1821" spans="1:7" ht="15" customHeight="1" x14ac:dyDescent="0.25">
      <c r="A1821" s="155" t="s">
        <v>1362</v>
      </c>
      <c r="B1821" s="156" t="s">
        <v>1363</v>
      </c>
      <c r="C1821" s="155" t="s">
        <v>118</v>
      </c>
      <c r="D1821" s="155" t="s">
        <v>240</v>
      </c>
      <c r="E1821" s="157">
        <v>6.6100000000000006E-2</v>
      </c>
      <c r="F1821" s="158">
        <v>1.97</v>
      </c>
      <c r="G1821" s="158">
        <v>0.13</v>
      </c>
    </row>
    <row r="1822" spans="1:7" ht="21" customHeight="1" x14ac:dyDescent="0.25">
      <c r="A1822" s="155" t="s">
        <v>1364</v>
      </c>
      <c r="B1822" s="156" t="s">
        <v>1365</v>
      </c>
      <c r="C1822" s="155" t="s">
        <v>118</v>
      </c>
      <c r="D1822" s="155" t="s">
        <v>240</v>
      </c>
      <c r="E1822" s="157">
        <v>2.2499999999999999E-2</v>
      </c>
      <c r="F1822" s="158">
        <v>86.3</v>
      </c>
      <c r="G1822" s="158">
        <v>1.94</v>
      </c>
    </row>
    <row r="1823" spans="1:7" ht="21" customHeight="1" x14ac:dyDescent="0.25">
      <c r="A1823" s="155" t="s">
        <v>1435</v>
      </c>
      <c r="B1823" s="156" t="s">
        <v>1436</v>
      </c>
      <c r="C1823" s="155" t="s">
        <v>118</v>
      </c>
      <c r="D1823" s="155" t="s">
        <v>240</v>
      </c>
      <c r="E1823" s="157">
        <v>1</v>
      </c>
      <c r="F1823" s="158">
        <v>9.75</v>
      </c>
      <c r="G1823" s="158">
        <v>9.75</v>
      </c>
    </row>
    <row r="1824" spans="1:7" ht="15" customHeight="1" x14ac:dyDescent="0.25">
      <c r="A1824" s="91"/>
      <c r="B1824" s="91"/>
      <c r="C1824" s="91"/>
      <c r="D1824" s="91"/>
      <c r="E1824" s="420" t="s">
        <v>818</v>
      </c>
      <c r="F1824" s="420"/>
      <c r="G1824" s="159">
        <v>13.16</v>
      </c>
    </row>
    <row r="1825" spans="1:7" ht="15" customHeight="1" x14ac:dyDescent="0.25">
      <c r="A1825" s="419" t="s">
        <v>819</v>
      </c>
      <c r="B1825" s="419"/>
      <c r="C1825" s="154" t="s">
        <v>98</v>
      </c>
      <c r="D1825" s="154" t="s">
        <v>99</v>
      </c>
      <c r="E1825" s="154" t="s">
        <v>808</v>
      </c>
      <c r="F1825" s="154" t="s">
        <v>809</v>
      </c>
      <c r="G1825" s="154" t="s">
        <v>79</v>
      </c>
    </row>
    <row r="1826" spans="1:7" ht="21" customHeight="1" x14ac:dyDescent="0.25">
      <c r="A1826" s="155" t="s">
        <v>1366</v>
      </c>
      <c r="B1826" s="156" t="s">
        <v>1367</v>
      </c>
      <c r="C1826" s="155" t="s">
        <v>118</v>
      </c>
      <c r="D1826" s="155" t="s">
        <v>822</v>
      </c>
      <c r="E1826" s="157">
        <v>0.2311</v>
      </c>
      <c r="F1826" s="158">
        <v>18.86</v>
      </c>
      <c r="G1826" s="158">
        <v>4.3499999999999996</v>
      </c>
    </row>
    <row r="1827" spans="1:7" ht="21" customHeight="1" x14ac:dyDescent="0.25">
      <c r="A1827" s="155" t="s">
        <v>1368</v>
      </c>
      <c r="B1827" s="156" t="s">
        <v>1369</v>
      </c>
      <c r="C1827" s="155" t="s">
        <v>118</v>
      </c>
      <c r="D1827" s="155" t="s">
        <v>822</v>
      </c>
      <c r="E1827" s="157">
        <v>0.2311</v>
      </c>
      <c r="F1827" s="158">
        <v>24.63</v>
      </c>
      <c r="G1827" s="158">
        <v>5.69</v>
      </c>
    </row>
    <row r="1828" spans="1:7" ht="18" customHeight="1" x14ac:dyDescent="0.25">
      <c r="A1828" s="91"/>
      <c r="B1828" s="91"/>
      <c r="C1828" s="91"/>
      <c r="D1828" s="91"/>
      <c r="E1828" s="420" t="s">
        <v>825</v>
      </c>
      <c r="F1828" s="420"/>
      <c r="G1828" s="159">
        <v>10.039999999999999</v>
      </c>
    </row>
    <row r="1829" spans="1:7" ht="15" customHeight="1" x14ac:dyDescent="0.25">
      <c r="A1829" s="91"/>
      <c r="B1829" s="91"/>
      <c r="C1829" s="91"/>
      <c r="D1829" s="91"/>
      <c r="E1829" s="421" t="s">
        <v>826</v>
      </c>
      <c r="F1829" s="421"/>
      <c r="G1829" s="94">
        <v>23.2</v>
      </c>
    </row>
    <row r="1830" spans="1:7" ht="9.75" customHeight="1" x14ac:dyDescent="0.25">
      <c r="A1830" s="91"/>
      <c r="B1830" s="91"/>
      <c r="C1830" s="91"/>
      <c r="D1830" s="91"/>
      <c r="E1830" s="422"/>
      <c r="F1830" s="422"/>
      <c r="G1830" s="422"/>
    </row>
    <row r="1831" spans="1:7" ht="19.5" customHeight="1" x14ac:dyDescent="0.25">
      <c r="A1831" s="418" t="s">
        <v>1437</v>
      </c>
      <c r="B1831" s="418"/>
      <c r="C1831" s="418"/>
      <c r="D1831" s="418"/>
      <c r="E1831" s="418"/>
      <c r="F1831" s="418"/>
      <c r="G1831" s="418"/>
    </row>
    <row r="1832" spans="1:7" ht="15" customHeight="1" x14ac:dyDescent="0.25">
      <c r="A1832" s="419" t="s">
        <v>807</v>
      </c>
      <c r="B1832" s="419"/>
      <c r="C1832" s="154" t="s">
        <v>98</v>
      </c>
      <c r="D1832" s="154" t="s">
        <v>99</v>
      </c>
      <c r="E1832" s="154" t="s">
        <v>808</v>
      </c>
      <c r="F1832" s="154" t="s">
        <v>809</v>
      </c>
      <c r="G1832" s="154" t="s">
        <v>79</v>
      </c>
    </row>
    <row r="1833" spans="1:7" ht="21" customHeight="1" x14ac:dyDescent="0.25">
      <c r="A1833" s="155" t="s">
        <v>1418</v>
      </c>
      <c r="B1833" s="156" t="s">
        <v>1419</v>
      </c>
      <c r="C1833" s="155" t="s">
        <v>118</v>
      </c>
      <c r="D1833" s="155" t="s">
        <v>240</v>
      </c>
      <c r="E1833" s="157">
        <v>5.3E-3</v>
      </c>
      <c r="F1833" s="158">
        <v>18.440000000000001</v>
      </c>
      <c r="G1833" s="158">
        <v>0.09</v>
      </c>
    </row>
    <row r="1834" spans="1:7" ht="28.5" customHeight="1" x14ac:dyDescent="0.25">
      <c r="A1834" s="155" t="s">
        <v>1438</v>
      </c>
      <c r="B1834" s="156" t="s">
        <v>1439</v>
      </c>
      <c r="C1834" s="155" t="s">
        <v>118</v>
      </c>
      <c r="D1834" s="155" t="s">
        <v>240</v>
      </c>
      <c r="E1834" s="157">
        <v>1</v>
      </c>
      <c r="F1834" s="158">
        <v>30.15</v>
      </c>
      <c r="G1834" s="158">
        <v>30.15</v>
      </c>
    </row>
    <row r="1835" spans="1:7" ht="15" customHeight="1" x14ac:dyDescent="0.25">
      <c r="A1835" s="91"/>
      <c r="B1835" s="91"/>
      <c r="C1835" s="91"/>
      <c r="D1835" s="91"/>
      <c r="E1835" s="420" t="s">
        <v>818</v>
      </c>
      <c r="F1835" s="420"/>
      <c r="G1835" s="159">
        <v>30.24</v>
      </c>
    </row>
    <row r="1836" spans="1:7" ht="15" customHeight="1" x14ac:dyDescent="0.25">
      <c r="A1836" s="419" t="s">
        <v>819</v>
      </c>
      <c r="B1836" s="419"/>
      <c r="C1836" s="154" t="s">
        <v>98</v>
      </c>
      <c r="D1836" s="154" t="s">
        <v>99</v>
      </c>
      <c r="E1836" s="154" t="s">
        <v>808</v>
      </c>
      <c r="F1836" s="154" t="s">
        <v>809</v>
      </c>
      <c r="G1836" s="154" t="s">
        <v>79</v>
      </c>
    </row>
    <row r="1837" spans="1:7" ht="21" customHeight="1" x14ac:dyDescent="0.25">
      <c r="A1837" s="155" t="s">
        <v>1366</v>
      </c>
      <c r="B1837" s="156" t="s">
        <v>1367</v>
      </c>
      <c r="C1837" s="155" t="s">
        <v>118</v>
      </c>
      <c r="D1837" s="155" t="s">
        <v>822</v>
      </c>
      <c r="E1837" s="157">
        <v>0.19040000000000001</v>
      </c>
      <c r="F1837" s="158">
        <v>18.86</v>
      </c>
      <c r="G1837" s="158">
        <v>3.59</v>
      </c>
    </row>
    <row r="1838" spans="1:7" ht="21" customHeight="1" x14ac:dyDescent="0.25">
      <c r="A1838" s="155" t="s">
        <v>1368</v>
      </c>
      <c r="B1838" s="156" t="s">
        <v>1369</v>
      </c>
      <c r="C1838" s="155" t="s">
        <v>118</v>
      </c>
      <c r="D1838" s="155" t="s">
        <v>822</v>
      </c>
      <c r="E1838" s="157">
        <v>0.19040000000000001</v>
      </c>
      <c r="F1838" s="158">
        <v>24.63</v>
      </c>
      <c r="G1838" s="158">
        <v>4.68</v>
      </c>
    </row>
    <row r="1839" spans="1:7" ht="18" customHeight="1" x14ac:dyDescent="0.25">
      <c r="A1839" s="91"/>
      <c r="B1839" s="91"/>
      <c r="C1839" s="91"/>
      <c r="D1839" s="91"/>
      <c r="E1839" s="420" t="s">
        <v>825</v>
      </c>
      <c r="F1839" s="420"/>
      <c r="G1839" s="159">
        <v>8.27</v>
      </c>
    </row>
    <row r="1840" spans="1:7" ht="15" customHeight="1" x14ac:dyDescent="0.25">
      <c r="A1840" s="91"/>
      <c r="B1840" s="91"/>
      <c r="C1840" s="91"/>
      <c r="D1840" s="91"/>
      <c r="E1840" s="421" t="s">
        <v>826</v>
      </c>
      <c r="F1840" s="421"/>
      <c r="G1840" s="94">
        <v>38.51</v>
      </c>
    </row>
    <row r="1841" spans="1:7" ht="9.75" customHeight="1" x14ac:dyDescent="0.25">
      <c r="A1841" s="91"/>
      <c r="B1841" s="91"/>
      <c r="C1841" s="91"/>
      <c r="D1841" s="91"/>
      <c r="E1841" s="422"/>
      <c r="F1841" s="422"/>
      <c r="G1841" s="422"/>
    </row>
    <row r="1842" spans="1:7" ht="19.5" customHeight="1" x14ac:dyDescent="0.25">
      <c r="A1842" s="418" t="s">
        <v>1440</v>
      </c>
      <c r="B1842" s="418"/>
      <c r="C1842" s="418"/>
      <c r="D1842" s="418"/>
      <c r="E1842" s="418"/>
      <c r="F1842" s="418"/>
      <c r="G1842" s="418"/>
    </row>
    <row r="1843" spans="1:7" ht="15" customHeight="1" x14ac:dyDescent="0.25">
      <c r="A1843" s="419" t="s">
        <v>807</v>
      </c>
      <c r="B1843" s="419"/>
      <c r="C1843" s="154" t="s">
        <v>98</v>
      </c>
      <c r="D1843" s="154" t="s">
        <v>99</v>
      </c>
      <c r="E1843" s="154" t="s">
        <v>808</v>
      </c>
      <c r="F1843" s="154" t="s">
        <v>809</v>
      </c>
      <c r="G1843" s="154" t="s">
        <v>79</v>
      </c>
    </row>
    <row r="1844" spans="1:7" ht="15" customHeight="1" x14ac:dyDescent="0.25">
      <c r="A1844" s="155" t="s">
        <v>1362</v>
      </c>
      <c r="B1844" s="156" t="s">
        <v>1363</v>
      </c>
      <c r="C1844" s="155" t="s">
        <v>118</v>
      </c>
      <c r="D1844" s="155" t="s">
        <v>240</v>
      </c>
      <c r="E1844" s="157">
        <v>8.8599999999999998E-2</v>
      </c>
      <c r="F1844" s="158">
        <v>1.97</v>
      </c>
      <c r="G1844" s="158">
        <v>0.17</v>
      </c>
    </row>
    <row r="1845" spans="1:7" ht="15" customHeight="1" x14ac:dyDescent="0.25">
      <c r="A1845" s="155" t="s">
        <v>1441</v>
      </c>
      <c r="B1845" s="156" t="s">
        <v>1442</v>
      </c>
      <c r="C1845" s="155" t="s">
        <v>118</v>
      </c>
      <c r="D1845" s="155" t="s">
        <v>119</v>
      </c>
      <c r="E1845" s="157">
        <v>1.0492999999999999</v>
      </c>
      <c r="F1845" s="158">
        <v>3.98</v>
      </c>
      <c r="G1845" s="158">
        <v>4.17</v>
      </c>
    </row>
    <row r="1846" spans="1:7" ht="15" customHeight="1" x14ac:dyDescent="0.25">
      <c r="A1846" s="91"/>
      <c r="B1846" s="91"/>
      <c r="C1846" s="91"/>
      <c r="D1846" s="91"/>
      <c r="E1846" s="420" t="s">
        <v>818</v>
      </c>
      <c r="F1846" s="420"/>
      <c r="G1846" s="159">
        <v>4.34</v>
      </c>
    </row>
    <row r="1847" spans="1:7" ht="15" customHeight="1" x14ac:dyDescent="0.25">
      <c r="A1847" s="419" t="s">
        <v>819</v>
      </c>
      <c r="B1847" s="419"/>
      <c r="C1847" s="154" t="s">
        <v>98</v>
      </c>
      <c r="D1847" s="154" t="s">
        <v>99</v>
      </c>
      <c r="E1847" s="154" t="s">
        <v>808</v>
      </c>
      <c r="F1847" s="154" t="s">
        <v>809</v>
      </c>
      <c r="G1847" s="154" t="s">
        <v>79</v>
      </c>
    </row>
    <row r="1848" spans="1:7" ht="21" customHeight="1" x14ac:dyDescent="0.25">
      <c r="A1848" s="155" t="s">
        <v>1366</v>
      </c>
      <c r="B1848" s="156" t="s">
        <v>1367</v>
      </c>
      <c r="C1848" s="155" t="s">
        <v>118</v>
      </c>
      <c r="D1848" s="155" t="s">
        <v>822</v>
      </c>
      <c r="E1848" s="157">
        <v>0.38</v>
      </c>
      <c r="F1848" s="158">
        <v>18.86</v>
      </c>
      <c r="G1848" s="158">
        <v>7.16</v>
      </c>
    </row>
    <row r="1849" spans="1:7" ht="21" customHeight="1" x14ac:dyDescent="0.25">
      <c r="A1849" s="155" t="s">
        <v>1368</v>
      </c>
      <c r="B1849" s="156" t="s">
        <v>1369</v>
      </c>
      <c r="C1849" s="155" t="s">
        <v>118</v>
      </c>
      <c r="D1849" s="155" t="s">
        <v>822</v>
      </c>
      <c r="E1849" s="157">
        <v>0.38</v>
      </c>
      <c r="F1849" s="158">
        <v>24.63</v>
      </c>
      <c r="G1849" s="158">
        <v>9.35</v>
      </c>
    </row>
    <row r="1850" spans="1:7" ht="18" customHeight="1" x14ac:dyDescent="0.25">
      <c r="A1850" s="91"/>
      <c r="B1850" s="91"/>
      <c r="C1850" s="91"/>
      <c r="D1850" s="91"/>
      <c r="E1850" s="420" t="s">
        <v>825</v>
      </c>
      <c r="F1850" s="420"/>
      <c r="G1850" s="159">
        <v>16.510000000000002</v>
      </c>
    </row>
    <row r="1851" spans="1:7" ht="15" customHeight="1" x14ac:dyDescent="0.25">
      <c r="A1851" s="91"/>
      <c r="B1851" s="91"/>
      <c r="C1851" s="91"/>
      <c r="D1851" s="91"/>
      <c r="E1851" s="421" t="s">
        <v>826</v>
      </c>
      <c r="F1851" s="421"/>
      <c r="G1851" s="94">
        <v>20.85</v>
      </c>
    </row>
    <row r="1852" spans="1:7" ht="9.75" customHeight="1" x14ac:dyDescent="0.25">
      <c r="A1852" s="91"/>
      <c r="B1852" s="91"/>
      <c r="C1852" s="91"/>
      <c r="D1852" s="91"/>
      <c r="E1852" s="422"/>
      <c r="F1852" s="422"/>
      <c r="G1852" s="422"/>
    </row>
    <row r="1853" spans="1:7" ht="19.5" customHeight="1" x14ac:dyDescent="0.25">
      <c r="A1853" s="418" t="s">
        <v>1443</v>
      </c>
      <c r="B1853" s="418"/>
      <c r="C1853" s="418"/>
      <c r="D1853" s="418"/>
      <c r="E1853" s="418"/>
      <c r="F1853" s="418"/>
      <c r="G1853" s="418"/>
    </row>
    <row r="1854" spans="1:7" ht="15" customHeight="1" x14ac:dyDescent="0.25">
      <c r="A1854" s="419" t="s">
        <v>807</v>
      </c>
      <c r="B1854" s="419"/>
      <c r="C1854" s="154" t="s">
        <v>98</v>
      </c>
      <c r="D1854" s="154" t="s">
        <v>99</v>
      </c>
      <c r="E1854" s="154" t="s">
        <v>808</v>
      </c>
      <c r="F1854" s="154" t="s">
        <v>809</v>
      </c>
      <c r="G1854" s="154" t="s">
        <v>79</v>
      </c>
    </row>
    <row r="1855" spans="1:7" ht="15" customHeight="1" x14ac:dyDescent="0.25">
      <c r="A1855" s="155" t="s">
        <v>1362</v>
      </c>
      <c r="B1855" s="156" t="s">
        <v>1363</v>
      </c>
      <c r="C1855" s="155" t="s">
        <v>118</v>
      </c>
      <c r="D1855" s="155" t="s">
        <v>240</v>
      </c>
      <c r="E1855" s="157">
        <v>6.7000000000000002E-3</v>
      </c>
      <c r="F1855" s="158">
        <v>1.97</v>
      </c>
      <c r="G1855" s="158">
        <v>0.01</v>
      </c>
    </row>
    <row r="1856" spans="1:7" ht="15" customHeight="1" x14ac:dyDescent="0.25">
      <c r="A1856" s="155" t="s">
        <v>1444</v>
      </c>
      <c r="B1856" s="156" t="s">
        <v>1445</v>
      </c>
      <c r="C1856" s="155" t="s">
        <v>118</v>
      </c>
      <c r="D1856" s="155" t="s">
        <v>119</v>
      </c>
      <c r="E1856" s="157">
        <v>1.0492999999999999</v>
      </c>
      <c r="F1856" s="158">
        <v>8.59</v>
      </c>
      <c r="G1856" s="158">
        <v>9.01</v>
      </c>
    </row>
    <row r="1857" spans="1:7" ht="15" customHeight="1" x14ac:dyDescent="0.25">
      <c r="A1857" s="91"/>
      <c r="B1857" s="91"/>
      <c r="C1857" s="91"/>
      <c r="D1857" s="91"/>
      <c r="E1857" s="420" t="s">
        <v>818</v>
      </c>
      <c r="F1857" s="420"/>
      <c r="G1857" s="159">
        <v>9.02</v>
      </c>
    </row>
    <row r="1858" spans="1:7" ht="15" customHeight="1" x14ac:dyDescent="0.25">
      <c r="A1858" s="419" t="s">
        <v>819</v>
      </c>
      <c r="B1858" s="419"/>
      <c r="C1858" s="154" t="s">
        <v>98</v>
      </c>
      <c r="D1858" s="154" t="s">
        <v>99</v>
      </c>
      <c r="E1858" s="154" t="s">
        <v>808</v>
      </c>
      <c r="F1858" s="154" t="s">
        <v>809</v>
      </c>
      <c r="G1858" s="154" t="s">
        <v>79</v>
      </c>
    </row>
    <row r="1859" spans="1:7" ht="21" customHeight="1" x14ac:dyDescent="0.25">
      <c r="A1859" s="155" t="s">
        <v>1366</v>
      </c>
      <c r="B1859" s="156" t="s">
        <v>1367</v>
      </c>
      <c r="C1859" s="155" t="s">
        <v>118</v>
      </c>
      <c r="D1859" s="155" t="s">
        <v>822</v>
      </c>
      <c r="E1859" s="157">
        <v>6.0499999999999998E-2</v>
      </c>
      <c r="F1859" s="158">
        <v>18.86</v>
      </c>
      <c r="G1859" s="158">
        <v>1.1399999999999999</v>
      </c>
    </row>
    <row r="1860" spans="1:7" ht="21" customHeight="1" x14ac:dyDescent="0.25">
      <c r="A1860" s="155" t="s">
        <v>1368</v>
      </c>
      <c r="B1860" s="156" t="s">
        <v>1369</v>
      </c>
      <c r="C1860" s="155" t="s">
        <v>118</v>
      </c>
      <c r="D1860" s="155" t="s">
        <v>822</v>
      </c>
      <c r="E1860" s="157">
        <v>6.0499999999999998E-2</v>
      </c>
      <c r="F1860" s="158">
        <v>24.63</v>
      </c>
      <c r="G1860" s="158">
        <v>1.49</v>
      </c>
    </row>
    <row r="1861" spans="1:7" ht="18" customHeight="1" x14ac:dyDescent="0.25">
      <c r="A1861" s="91"/>
      <c r="B1861" s="91"/>
      <c r="C1861" s="91"/>
      <c r="D1861" s="91"/>
      <c r="E1861" s="420" t="s">
        <v>825</v>
      </c>
      <c r="F1861" s="420"/>
      <c r="G1861" s="159">
        <v>2.63</v>
      </c>
    </row>
    <row r="1862" spans="1:7" ht="15" customHeight="1" x14ac:dyDescent="0.25">
      <c r="A1862" s="91"/>
      <c r="B1862" s="91"/>
      <c r="C1862" s="91"/>
      <c r="D1862" s="91"/>
      <c r="E1862" s="421" t="s">
        <v>826</v>
      </c>
      <c r="F1862" s="421"/>
      <c r="G1862" s="94">
        <v>11.65</v>
      </c>
    </row>
    <row r="1863" spans="1:7" ht="9.75" customHeight="1" x14ac:dyDescent="0.25">
      <c r="A1863" s="91"/>
      <c r="B1863" s="91"/>
      <c r="C1863" s="91"/>
      <c r="D1863" s="91"/>
      <c r="E1863" s="422"/>
      <c r="F1863" s="422"/>
      <c r="G1863" s="422"/>
    </row>
    <row r="1864" spans="1:7" ht="19.5" customHeight="1" x14ac:dyDescent="0.25">
      <c r="A1864" s="418" t="s">
        <v>1446</v>
      </c>
      <c r="B1864" s="418"/>
      <c r="C1864" s="418"/>
      <c r="D1864" s="418"/>
      <c r="E1864" s="418"/>
      <c r="F1864" s="418"/>
      <c r="G1864" s="418"/>
    </row>
    <row r="1865" spans="1:7" ht="15" customHeight="1" x14ac:dyDescent="0.25">
      <c r="A1865" s="419" t="s">
        <v>807</v>
      </c>
      <c r="B1865" s="419"/>
      <c r="C1865" s="154" t="s">
        <v>98</v>
      </c>
      <c r="D1865" s="154" t="s">
        <v>99</v>
      </c>
      <c r="E1865" s="154" t="s">
        <v>808</v>
      </c>
      <c r="F1865" s="154" t="s">
        <v>809</v>
      </c>
      <c r="G1865" s="154" t="s">
        <v>79</v>
      </c>
    </row>
    <row r="1866" spans="1:7" ht="15" customHeight="1" x14ac:dyDescent="0.25">
      <c r="A1866" s="155" t="s">
        <v>1362</v>
      </c>
      <c r="B1866" s="156" t="s">
        <v>1363</v>
      </c>
      <c r="C1866" s="155" t="s">
        <v>118</v>
      </c>
      <c r="D1866" s="155" t="s">
        <v>240</v>
      </c>
      <c r="E1866" s="157">
        <v>1.2500000000000001E-2</v>
      </c>
      <c r="F1866" s="158">
        <v>1.97</v>
      </c>
      <c r="G1866" s="158">
        <v>0.02</v>
      </c>
    </row>
    <row r="1867" spans="1:7" ht="15" customHeight="1" x14ac:dyDescent="0.25">
      <c r="A1867" s="155" t="s">
        <v>1447</v>
      </c>
      <c r="B1867" s="156" t="s">
        <v>1448</v>
      </c>
      <c r="C1867" s="155" t="s">
        <v>118</v>
      </c>
      <c r="D1867" s="155" t="s">
        <v>119</v>
      </c>
      <c r="E1867" s="157">
        <v>1.0492999999999999</v>
      </c>
      <c r="F1867" s="158">
        <v>14.79</v>
      </c>
      <c r="G1867" s="158">
        <v>15.51</v>
      </c>
    </row>
    <row r="1868" spans="1:7" ht="15" customHeight="1" x14ac:dyDescent="0.25">
      <c r="A1868" s="91"/>
      <c r="B1868" s="91"/>
      <c r="C1868" s="91"/>
      <c r="D1868" s="91"/>
      <c r="E1868" s="420" t="s">
        <v>818</v>
      </c>
      <c r="F1868" s="420"/>
      <c r="G1868" s="159">
        <v>15.53</v>
      </c>
    </row>
    <row r="1869" spans="1:7" ht="15" customHeight="1" x14ac:dyDescent="0.25">
      <c r="A1869" s="419" t="s">
        <v>819</v>
      </c>
      <c r="B1869" s="419"/>
      <c r="C1869" s="154" t="s">
        <v>98</v>
      </c>
      <c r="D1869" s="154" t="s">
        <v>99</v>
      </c>
      <c r="E1869" s="154" t="s">
        <v>808</v>
      </c>
      <c r="F1869" s="154" t="s">
        <v>809</v>
      </c>
      <c r="G1869" s="154" t="s">
        <v>79</v>
      </c>
    </row>
    <row r="1870" spans="1:7" ht="21" customHeight="1" x14ac:dyDescent="0.25">
      <c r="A1870" s="155" t="s">
        <v>1366</v>
      </c>
      <c r="B1870" s="156" t="s">
        <v>1367</v>
      </c>
      <c r="C1870" s="155" t="s">
        <v>118</v>
      </c>
      <c r="D1870" s="155" t="s">
        <v>822</v>
      </c>
      <c r="E1870" s="157">
        <v>0.1128</v>
      </c>
      <c r="F1870" s="158">
        <v>18.86</v>
      </c>
      <c r="G1870" s="158">
        <v>2.12</v>
      </c>
    </row>
    <row r="1871" spans="1:7" ht="21" customHeight="1" x14ac:dyDescent="0.25">
      <c r="A1871" s="155" t="s">
        <v>1368</v>
      </c>
      <c r="B1871" s="156" t="s">
        <v>1369</v>
      </c>
      <c r="C1871" s="155" t="s">
        <v>118</v>
      </c>
      <c r="D1871" s="155" t="s">
        <v>822</v>
      </c>
      <c r="E1871" s="157">
        <v>0.1128</v>
      </c>
      <c r="F1871" s="158">
        <v>24.63</v>
      </c>
      <c r="G1871" s="158">
        <v>2.77</v>
      </c>
    </row>
    <row r="1872" spans="1:7" ht="18" customHeight="1" x14ac:dyDescent="0.25">
      <c r="A1872" s="91"/>
      <c r="B1872" s="91"/>
      <c r="C1872" s="91"/>
      <c r="D1872" s="91"/>
      <c r="E1872" s="420" t="s">
        <v>825</v>
      </c>
      <c r="F1872" s="420"/>
      <c r="G1872" s="159">
        <v>4.8899999999999997</v>
      </c>
    </row>
    <row r="1873" spans="1:7" ht="15" customHeight="1" x14ac:dyDescent="0.25">
      <c r="A1873" s="91"/>
      <c r="B1873" s="91"/>
      <c r="C1873" s="91"/>
      <c r="D1873" s="91"/>
      <c r="E1873" s="421" t="s">
        <v>826</v>
      </c>
      <c r="F1873" s="421"/>
      <c r="G1873" s="94">
        <v>20.420000000000002</v>
      </c>
    </row>
    <row r="1874" spans="1:7" ht="9.75" customHeight="1" x14ac:dyDescent="0.25">
      <c r="A1874" s="91"/>
      <c r="B1874" s="91"/>
      <c r="C1874" s="91"/>
      <c r="D1874" s="91"/>
      <c r="E1874" s="422"/>
      <c r="F1874" s="422"/>
      <c r="G1874" s="422"/>
    </row>
    <row r="1875" spans="1:7" ht="19.5" customHeight="1" x14ac:dyDescent="0.25">
      <c r="A1875" s="418" t="s">
        <v>1449</v>
      </c>
      <c r="B1875" s="418"/>
      <c r="C1875" s="418"/>
      <c r="D1875" s="418"/>
      <c r="E1875" s="418"/>
      <c r="F1875" s="418"/>
      <c r="G1875" s="418"/>
    </row>
    <row r="1876" spans="1:7" ht="15" customHeight="1" x14ac:dyDescent="0.25">
      <c r="A1876" s="419" t="s">
        <v>807</v>
      </c>
      <c r="B1876" s="419"/>
      <c r="C1876" s="154" t="s">
        <v>98</v>
      </c>
      <c r="D1876" s="154" t="s">
        <v>99</v>
      </c>
      <c r="E1876" s="154" t="s">
        <v>808</v>
      </c>
      <c r="F1876" s="154" t="s">
        <v>809</v>
      </c>
      <c r="G1876" s="154" t="s">
        <v>79</v>
      </c>
    </row>
    <row r="1877" spans="1:7" ht="21" customHeight="1" x14ac:dyDescent="0.25">
      <c r="A1877" s="155" t="s">
        <v>1418</v>
      </c>
      <c r="B1877" s="156" t="s">
        <v>1419</v>
      </c>
      <c r="C1877" s="155" t="s">
        <v>118</v>
      </c>
      <c r="D1877" s="155" t="s">
        <v>240</v>
      </c>
      <c r="E1877" s="157">
        <v>1.32E-2</v>
      </c>
      <c r="F1877" s="158">
        <v>18.440000000000001</v>
      </c>
      <c r="G1877" s="158">
        <v>0.24</v>
      </c>
    </row>
    <row r="1878" spans="1:7" ht="37.5" customHeight="1" x14ac:dyDescent="0.25">
      <c r="A1878" s="155" t="s">
        <v>1450</v>
      </c>
      <c r="B1878" s="156" t="s">
        <v>1451</v>
      </c>
      <c r="C1878" s="155" t="s">
        <v>118</v>
      </c>
      <c r="D1878" s="155" t="s">
        <v>240</v>
      </c>
      <c r="E1878" s="157">
        <v>1</v>
      </c>
      <c r="F1878" s="158">
        <v>142.99</v>
      </c>
      <c r="G1878" s="158">
        <v>142.99</v>
      </c>
    </row>
    <row r="1879" spans="1:7" ht="15" customHeight="1" x14ac:dyDescent="0.25">
      <c r="A1879" s="91"/>
      <c r="B1879" s="91"/>
      <c r="C1879" s="91"/>
      <c r="D1879" s="91"/>
      <c r="E1879" s="420" t="s">
        <v>818</v>
      </c>
      <c r="F1879" s="420"/>
      <c r="G1879" s="159">
        <v>143.22999999999999</v>
      </c>
    </row>
    <row r="1880" spans="1:7" ht="15" customHeight="1" x14ac:dyDescent="0.25">
      <c r="A1880" s="419" t="s">
        <v>819</v>
      </c>
      <c r="B1880" s="419"/>
      <c r="C1880" s="154" t="s">
        <v>98</v>
      </c>
      <c r="D1880" s="154" t="s">
        <v>99</v>
      </c>
      <c r="E1880" s="154" t="s">
        <v>808</v>
      </c>
      <c r="F1880" s="154" t="s">
        <v>809</v>
      </c>
      <c r="G1880" s="154" t="s">
        <v>79</v>
      </c>
    </row>
    <row r="1881" spans="1:7" ht="21" customHeight="1" x14ac:dyDescent="0.25">
      <c r="A1881" s="155" t="s">
        <v>1366</v>
      </c>
      <c r="B1881" s="156" t="s">
        <v>1367</v>
      </c>
      <c r="C1881" s="155" t="s">
        <v>118</v>
      </c>
      <c r="D1881" s="155" t="s">
        <v>822</v>
      </c>
      <c r="E1881" s="157">
        <v>0.5343</v>
      </c>
      <c r="F1881" s="158">
        <v>18.86</v>
      </c>
      <c r="G1881" s="158">
        <v>10.07</v>
      </c>
    </row>
    <row r="1882" spans="1:7" ht="21" customHeight="1" x14ac:dyDescent="0.25">
      <c r="A1882" s="155" t="s">
        <v>1368</v>
      </c>
      <c r="B1882" s="156" t="s">
        <v>1369</v>
      </c>
      <c r="C1882" s="155" t="s">
        <v>118</v>
      </c>
      <c r="D1882" s="155" t="s">
        <v>822</v>
      </c>
      <c r="E1882" s="157">
        <v>0.5343</v>
      </c>
      <c r="F1882" s="158">
        <v>24.63</v>
      </c>
      <c r="G1882" s="158">
        <v>13.15</v>
      </c>
    </row>
    <row r="1883" spans="1:7" ht="18" customHeight="1" x14ac:dyDescent="0.25">
      <c r="A1883" s="91"/>
      <c r="B1883" s="91"/>
      <c r="C1883" s="91"/>
      <c r="D1883" s="91"/>
      <c r="E1883" s="420" t="s">
        <v>825</v>
      </c>
      <c r="F1883" s="420"/>
      <c r="G1883" s="159">
        <v>23.22</v>
      </c>
    </row>
    <row r="1884" spans="1:7" ht="15" customHeight="1" x14ac:dyDescent="0.25">
      <c r="A1884" s="91"/>
      <c r="B1884" s="91"/>
      <c r="C1884" s="91"/>
      <c r="D1884" s="91"/>
      <c r="E1884" s="421" t="s">
        <v>826</v>
      </c>
      <c r="F1884" s="421"/>
      <c r="G1884" s="94">
        <v>166.45</v>
      </c>
    </row>
    <row r="1885" spans="1:7" ht="9.75" customHeight="1" x14ac:dyDescent="0.25">
      <c r="A1885" s="91"/>
      <c r="B1885" s="91"/>
      <c r="C1885" s="91"/>
      <c r="D1885" s="91"/>
      <c r="E1885" s="422"/>
      <c r="F1885" s="422"/>
      <c r="G1885" s="422"/>
    </row>
    <row r="1886" spans="1:7" ht="19.5" customHeight="1" x14ac:dyDescent="0.25">
      <c r="A1886" s="418" t="s">
        <v>1452</v>
      </c>
      <c r="B1886" s="418"/>
      <c r="C1886" s="418"/>
      <c r="D1886" s="418"/>
      <c r="E1886" s="418"/>
      <c r="F1886" s="418"/>
      <c r="G1886" s="418"/>
    </row>
    <row r="1887" spans="1:7" ht="15" customHeight="1" x14ac:dyDescent="0.25">
      <c r="A1887" s="419" t="s">
        <v>807</v>
      </c>
      <c r="B1887" s="419"/>
      <c r="C1887" s="154" t="s">
        <v>98</v>
      </c>
      <c r="D1887" s="154" t="s">
        <v>99</v>
      </c>
      <c r="E1887" s="154" t="s">
        <v>808</v>
      </c>
      <c r="F1887" s="154" t="s">
        <v>809</v>
      </c>
      <c r="G1887" s="154" t="s">
        <v>79</v>
      </c>
    </row>
    <row r="1888" spans="1:7" ht="15" customHeight="1" x14ac:dyDescent="0.25">
      <c r="A1888" s="155" t="s">
        <v>1453</v>
      </c>
      <c r="B1888" s="156" t="s">
        <v>1454</v>
      </c>
      <c r="C1888" s="155" t="s">
        <v>118</v>
      </c>
      <c r="D1888" s="155" t="s">
        <v>135</v>
      </c>
      <c r="E1888" s="157">
        <v>1.92</v>
      </c>
      <c r="F1888" s="158">
        <v>9.0500000000000007</v>
      </c>
      <c r="G1888" s="158">
        <v>17.38</v>
      </c>
    </row>
    <row r="1889" spans="1:7" ht="15" customHeight="1" x14ac:dyDescent="0.25">
      <c r="A1889" s="155" t="s">
        <v>1052</v>
      </c>
      <c r="B1889" s="156" t="s">
        <v>1053</v>
      </c>
      <c r="C1889" s="155" t="s">
        <v>118</v>
      </c>
      <c r="D1889" s="155" t="s">
        <v>135</v>
      </c>
      <c r="E1889" s="157">
        <v>0.02</v>
      </c>
      <c r="F1889" s="158">
        <v>38.369999999999997</v>
      </c>
      <c r="G1889" s="158">
        <v>0.77</v>
      </c>
    </row>
    <row r="1890" spans="1:7" ht="21" customHeight="1" x14ac:dyDescent="0.25">
      <c r="A1890" s="155" t="s">
        <v>883</v>
      </c>
      <c r="B1890" s="156" t="s">
        <v>884</v>
      </c>
      <c r="C1890" s="155" t="s">
        <v>118</v>
      </c>
      <c r="D1890" s="155" t="s">
        <v>125</v>
      </c>
      <c r="E1890" s="157">
        <v>0.1</v>
      </c>
      <c r="F1890" s="158">
        <v>119.08</v>
      </c>
      <c r="G1890" s="158">
        <v>11.91</v>
      </c>
    </row>
    <row r="1891" spans="1:7" ht="28.5" customHeight="1" x14ac:dyDescent="0.25">
      <c r="A1891" s="155" t="s">
        <v>1455</v>
      </c>
      <c r="B1891" s="156" t="s">
        <v>1456</v>
      </c>
      <c r="C1891" s="155" t="s">
        <v>118</v>
      </c>
      <c r="D1891" s="155" t="s">
        <v>240</v>
      </c>
      <c r="E1891" s="157">
        <v>26.95</v>
      </c>
      <c r="F1891" s="158">
        <v>0.63</v>
      </c>
      <c r="G1891" s="158">
        <v>16.98</v>
      </c>
    </row>
    <row r="1892" spans="1:7" ht="15" customHeight="1" x14ac:dyDescent="0.25">
      <c r="A1892" s="155" t="s">
        <v>1457</v>
      </c>
      <c r="B1892" s="156" t="s">
        <v>1458</v>
      </c>
      <c r="C1892" s="155" t="s">
        <v>118</v>
      </c>
      <c r="D1892" s="155" t="s">
        <v>135</v>
      </c>
      <c r="E1892" s="157">
        <v>10.210000000000001</v>
      </c>
      <c r="F1892" s="158">
        <v>0.69</v>
      </c>
      <c r="G1892" s="158">
        <v>7.04</v>
      </c>
    </row>
    <row r="1893" spans="1:7" ht="15" customHeight="1" x14ac:dyDescent="0.25">
      <c r="A1893" s="155" t="s">
        <v>885</v>
      </c>
      <c r="B1893" s="156" t="s">
        <v>886</v>
      </c>
      <c r="C1893" s="155" t="s">
        <v>118</v>
      </c>
      <c r="D1893" s="155" t="s">
        <v>135</v>
      </c>
      <c r="E1893" s="157">
        <v>25.04</v>
      </c>
      <c r="F1893" s="158">
        <v>0.7</v>
      </c>
      <c r="G1893" s="158">
        <v>17.53</v>
      </c>
    </row>
    <row r="1894" spans="1:7" ht="21" customHeight="1" x14ac:dyDescent="0.25">
      <c r="A1894" s="155" t="s">
        <v>1133</v>
      </c>
      <c r="B1894" s="156" t="s">
        <v>1134</v>
      </c>
      <c r="C1894" s="155" t="s">
        <v>118</v>
      </c>
      <c r="D1894" s="155" t="s">
        <v>135</v>
      </c>
      <c r="E1894" s="157">
        <v>2.91</v>
      </c>
      <c r="F1894" s="158">
        <v>6.67</v>
      </c>
      <c r="G1894" s="158">
        <v>19.41</v>
      </c>
    </row>
    <row r="1895" spans="1:7" ht="21" customHeight="1" x14ac:dyDescent="0.25">
      <c r="A1895" s="155" t="s">
        <v>887</v>
      </c>
      <c r="B1895" s="156" t="s">
        <v>888</v>
      </c>
      <c r="C1895" s="155" t="s">
        <v>118</v>
      </c>
      <c r="D1895" s="155" t="s">
        <v>125</v>
      </c>
      <c r="E1895" s="157">
        <v>0.03</v>
      </c>
      <c r="F1895" s="158">
        <v>63.52</v>
      </c>
      <c r="G1895" s="158">
        <v>1.91</v>
      </c>
    </row>
    <row r="1896" spans="1:7" ht="28.5" customHeight="1" x14ac:dyDescent="0.25">
      <c r="A1896" s="155" t="s">
        <v>1459</v>
      </c>
      <c r="B1896" s="156" t="s">
        <v>1460</v>
      </c>
      <c r="C1896" s="155" t="s">
        <v>118</v>
      </c>
      <c r="D1896" s="155" t="s">
        <v>119</v>
      </c>
      <c r="E1896" s="157">
        <v>0.3</v>
      </c>
      <c r="F1896" s="158">
        <v>43</v>
      </c>
      <c r="G1896" s="158">
        <v>12.9</v>
      </c>
    </row>
    <row r="1897" spans="1:7" ht="15" customHeight="1" x14ac:dyDescent="0.25">
      <c r="A1897" s="91"/>
      <c r="B1897" s="91"/>
      <c r="C1897" s="91"/>
      <c r="D1897" s="91"/>
      <c r="E1897" s="420" t="s">
        <v>818</v>
      </c>
      <c r="F1897" s="420"/>
      <c r="G1897" s="159">
        <v>105.83</v>
      </c>
    </row>
    <row r="1898" spans="1:7" ht="15" customHeight="1" x14ac:dyDescent="0.25">
      <c r="A1898" s="419" t="s">
        <v>819</v>
      </c>
      <c r="B1898" s="419"/>
      <c r="C1898" s="154" t="s">
        <v>98</v>
      </c>
      <c r="D1898" s="154" t="s">
        <v>99</v>
      </c>
      <c r="E1898" s="154" t="s">
        <v>808</v>
      </c>
      <c r="F1898" s="154" t="s">
        <v>809</v>
      </c>
      <c r="G1898" s="154" t="s">
        <v>79</v>
      </c>
    </row>
    <row r="1899" spans="1:7" ht="15" customHeight="1" x14ac:dyDescent="0.25">
      <c r="A1899" s="155" t="s">
        <v>828</v>
      </c>
      <c r="B1899" s="156" t="s">
        <v>829</v>
      </c>
      <c r="C1899" s="155" t="s">
        <v>118</v>
      </c>
      <c r="D1899" s="155" t="s">
        <v>822</v>
      </c>
      <c r="E1899" s="157">
        <v>3.36</v>
      </c>
      <c r="F1899" s="158">
        <v>24.71</v>
      </c>
      <c r="G1899" s="158">
        <v>83.03</v>
      </c>
    </row>
    <row r="1900" spans="1:7" ht="15" customHeight="1" x14ac:dyDescent="0.25">
      <c r="A1900" s="155" t="s">
        <v>823</v>
      </c>
      <c r="B1900" s="156" t="s">
        <v>824</v>
      </c>
      <c r="C1900" s="155" t="s">
        <v>118</v>
      </c>
      <c r="D1900" s="155" t="s">
        <v>822</v>
      </c>
      <c r="E1900" s="157">
        <v>3.36</v>
      </c>
      <c r="F1900" s="158">
        <v>17.46</v>
      </c>
      <c r="G1900" s="158">
        <v>58.67</v>
      </c>
    </row>
    <row r="1901" spans="1:7" ht="18" customHeight="1" x14ac:dyDescent="0.25">
      <c r="A1901" s="91"/>
      <c r="B1901" s="91"/>
      <c r="C1901" s="91"/>
      <c r="D1901" s="91"/>
      <c r="E1901" s="420" t="s">
        <v>825</v>
      </c>
      <c r="F1901" s="420"/>
      <c r="G1901" s="159">
        <v>141.69999999999999</v>
      </c>
    </row>
    <row r="1902" spans="1:7" ht="15" customHeight="1" x14ac:dyDescent="0.25">
      <c r="A1902" s="91"/>
      <c r="B1902" s="91"/>
      <c r="C1902" s="91"/>
      <c r="D1902" s="91"/>
      <c r="E1902" s="421" t="s">
        <v>826</v>
      </c>
      <c r="F1902" s="421"/>
      <c r="G1902" s="94">
        <v>247.53</v>
      </c>
    </row>
    <row r="1903" spans="1:7" ht="9.75" customHeight="1" x14ac:dyDescent="0.25">
      <c r="A1903" s="91"/>
      <c r="B1903" s="91"/>
      <c r="C1903" s="91"/>
      <c r="D1903" s="91"/>
      <c r="E1903" s="422"/>
      <c r="F1903" s="422"/>
      <c r="G1903" s="422"/>
    </row>
    <row r="1904" spans="1:7" ht="19.5" customHeight="1" x14ac:dyDescent="0.25">
      <c r="A1904" s="418" t="s">
        <v>1461</v>
      </c>
      <c r="B1904" s="418"/>
      <c r="C1904" s="418"/>
      <c r="D1904" s="418"/>
      <c r="E1904" s="418"/>
      <c r="F1904" s="418"/>
      <c r="G1904" s="418"/>
    </row>
    <row r="1905" spans="1:7" ht="15" customHeight="1" x14ac:dyDescent="0.25">
      <c r="A1905" s="419" t="s">
        <v>807</v>
      </c>
      <c r="B1905" s="419"/>
      <c r="C1905" s="154" t="s">
        <v>98</v>
      </c>
      <c r="D1905" s="154" t="s">
        <v>99</v>
      </c>
      <c r="E1905" s="154" t="s">
        <v>808</v>
      </c>
      <c r="F1905" s="154" t="s">
        <v>809</v>
      </c>
      <c r="G1905" s="154" t="s">
        <v>79</v>
      </c>
    </row>
    <row r="1906" spans="1:7" ht="21" customHeight="1" x14ac:dyDescent="0.25">
      <c r="A1906" s="155" t="s">
        <v>1418</v>
      </c>
      <c r="B1906" s="156" t="s">
        <v>1419</v>
      </c>
      <c r="C1906" s="155" t="s">
        <v>118</v>
      </c>
      <c r="D1906" s="155" t="s">
        <v>240</v>
      </c>
      <c r="E1906" s="157">
        <v>1.06E-2</v>
      </c>
      <c r="F1906" s="158">
        <v>18.440000000000001</v>
      </c>
      <c r="G1906" s="158">
        <v>0.19</v>
      </c>
    </row>
    <row r="1907" spans="1:7" ht="21" customHeight="1" x14ac:dyDescent="0.25">
      <c r="A1907" s="155" t="s">
        <v>1462</v>
      </c>
      <c r="B1907" s="156" t="s">
        <v>1463</v>
      </c>
      <c r="C1907" s="155" t="s">
        <v>118</v>
      </c>
      <c r="D1907" s="155" t="s">
        <v>240</v>
      </c>
      <c r="E1907" s="157">
        <v>1</v>
      </c>
      <c r="F1907" s="158">
        <v>46.28</v>
      </c>
      <c r="G1907" s="158">
        <v>46.28</v>
      </c>
    </row>
    <row r="1908" spans="1:7" ht="15" customHeight="1" x14ac:dyDescent="0.25">
      <c r="A1908" s="91"/>
      <c r="B1908" s="91"/>
      <c r="C1908" s="91"/>
      <c r="D1908" s="91"/>
      <c r="E1908" s="420" t="s">
        <v>818</v>
      </c>
      <c r="F1908" s="420"/>
      <c r="G1908" s="159">
        <v>46.47</v>
      </c>
    </row>
    <row r="1909" spans="1:7" ht="15" customHeight="1" x14ac:dyDescent="0.25">
      <c r="A1909" s="419" t="s">
        <v>819</v>
      </c>
      <c r="B1909" s="419"/>
      <c r="C1909" s="154" t="s">
        <v>98</v>
      </c>
      <c r="D1909" s="154" t="s">
        <v>99</v>
      </c>
      <c r="E1909" s="154" t="s">
        <v>808</v>
      </c>
      <c r="F1909" s="154" t="s">
        <v>809</v>
      </c>
      <c r="G1909" s="154" t="s">
        <v>79</v>
      </c>
    </row>
    <row r="1910" spans="1:7" ht="21" customHeight="1" x14ac:dyDescent="0.25">
      <c r="A1910" s="155" t="s">
        <v>1366</v>
      </c>
      <c r="B1910" s="156" t="s">
        <v>1367</v>
      </c>
      <c r="C1910" s="155" t="s">
        <v>118</v>
      </c>
      <c r="D1910" s="155" t="s">
        <v>822</v>
      </c>
      <c r="E1910" s="157">
        <v>0.11020000000000001</v>
      </c>
      <c r="F1910" s="158">
        <v>18.86</v>
      </c>
      <c r="G1910" s="158">
        <v>2.0699999999999998</v>
      </c>
    </row>
    <row r="1911" spans="1:7" ht="21" customHeight="1" x14ac:dyDescent="0.25">
      <c r="A1911" s="155" t="s">
        <v>1368</v>
      </c>
      <c r="B1911" s="156" t="s">
        <v>1369</v>
      </c>
      <c r="C1911" s="155" t="s">
        <v>118</v>
      </c>
      <c r="D1911" s="155" t="s">
        <v>822</v>
      </c>
      <c r="E1911" s="157">
        <v>0.11020000000000001</v>
      </c>
      <c r="F1911" s="158">
        <v>24.63</v>
      </c>
      <c r="G1911" s="158">
        <v>2.71</v>
      </c>
    </row>
    <row r="1912" spans="1:7" ht="18" customHeight="1" x14ac:dyDescent="0.25">
      <c r="A1912" s="91"/>
      <c r="B1912" s="91"/>
      <c r="C1912" s="91"/>
      <c r="D1912" s="91"/>
      <c r="E1912" s="420" t="s">
        <v>825</v>
      </c>
      <c r="F1912" s="420"/>
      <c r="G1912" s="159">
        <v>4.78</v>
      </c>
    </row>
    <row r="1913" spans="1:7" ht="15" customHeight="1" x14ac:dyDescent="0.25">
      <c r="A1913" s="91"/>
      <c r="B1913" s="91"/>
      <c r="C1913" s="91"/>
      <c r="D1913" s="91"/>
      <c r="E1913" s="421" t="s">
        <v>826</v>
      </c>
      <c r="F1913" s="421"/>
      <c r="G1913" s="94">
        <v>51.25</v>
      </c>
    </row>
    <row r="1914" spans="1:7" ht="9.75" customHeight="1" x14ac:dyDescent="0.25">
      <c r="A1914" s="91"/>
      <c r="B1914" s="91"/>
      <c r="C1914" s="91"/>
      <c r="D1914" s="91"/>
      <c r="E1914" s="422"/>
      <c r="F1914" s="422"/>
      <c r="G1914" s="422"/>
    </row>
    <row r="1915" spans="1:7" ht="19.5" customHeight="1" x14ac:dyDescent="0.25">
      <c r="A1915" s="418" t="s">
        <v>1464</v>
      </c>
      <c r="B1915" s="418"/>
      <c r="C1915" s="418"/>
      <c r="D1915" s="418"/>
      <c r="E1915" s="418"/>
      <c r="F1915" s="418"/>
      <c r="G1915" s="418"/>
    </row>
    <row r="1916" spans="1:7" ht="15" customHeight="1" x14ac:dyDescent="0.25">
      <c r="A1916" s="419" t="s">
        <v>807</v>
      </c>
      <c r="B1916" s="419"/>
      <c r="C1916" s="154" t="s">
        <v>98</v>
      </c>
      <c r="D1916" s="154" t="s">
        <v>99</v>
      </c>
      <c r="E1916" s="154" t="s">
        <v>808</v>
      </c>
      <c r="F1916" s="154" t="s">
        <v>809</v>
      </c>
      <c r="G1916" s="154" t="s">
        <v>79</v>
      </c>
    </row>
    <row r="1917" spans="1:7" ht="15" customHeight="1" x14ac:dyDescent="0.25">
      <c r="A1917" s="155" t="s">
        <v>1360</v>
      </c>
      <c r="B1917" s="156" t="s">
        <v>1361</v>
      </c>
      <c r="C1917" s="155" t="s">
        <v>118</v>
      </c>
      <c r="D1917" s="155" t="s">
        <v>240</v>
      </c>
      <c r="E1917" s="157">
        <v>4.8999999999999998E-3</v>
      </c>
      <c r="F1917" s="158">
        <v>76.17</v>
      </c>
      <c r="G1917" s="158">
        <v>0.37</v>
      </c>
    </row>
    <row r="1918" spans="1:7" ht="21" customHeight="1" x14ac:dyDescent="0.25">
      <c r="A1918" s="155" t="s">
        <v>1465</v>
      </c>
      <c r="B1918" s="156" t="s">
        <v>1466</v>
      </c>
      <c r="C1918" s="155" t="s">
        <v>118</v>
      </c>
      <c r="D1918" s="155" t="s">
        <v>240</v>
      </c>
      <c r="E1918" s="157">
        <v>1</v>
      </c>
      <c r="F1918" s="158">
        <v>2.15</v>
      </c>
      <c r="G1918" s="158">
        <v>2.15</v>
      </c>
    </row>
    <row r="1919" spans="1:7" ht="21" customHeight="1" x14ac:dyDescent="0.25">
      <c r="A1919" s="155" t="s">
        <v>1467</v>
      </c>
      <c r="B1919" s="156" t="s">
        <v>1468</v>
      </c>
      <c r="C1919" s="155" t="s">
        <v>118</v>
      </c>
      <c r="D1919" s="155" t="s">
        <v>240</v>
      </c>
      <c r="E1919" s="157">
        <v>1</v>
      </c>
      <c r="F1919" s="158">
        <v>2.97</v>
      </c>
      <c r="G1919" s="158">
        <v>2.97</v>
      </c>
    </row>
    <row r="1920" spans="1:7" ht="15" customHeight="1" x14ac:dyDescent="0.25">
      <c r="A1920" s="155" t="s">
        <v>1362</v>
      </c>
      <c r="B1920" s="156" t="s">
        <v>1363</v>
      </c>
      <c r="C1920" s="155" t="s">
        <v>118</v>
      </c>
      <c r="D1920" s="155" t="s">
        <v>240</v>
      </c>
      <c r="E1920" s="157">
        <v>1.2999999999999999E-2</v>
      </c>
      <c r="F1920" s="158">
        <v>1.97</v>
      </c>
      <c r="G1920" s="158">
        <v>0.03</v>
      </c>
    </row>
    <row r="1921" spans="1:7" ht="28.5" customHeight="1" x14ac:dyDescent="0.25">
      <c r="A1921" s="155" t="s">
        <v>1469</v>
      </c>
      <c r="B1921" s="156" t="s">
        <v>1470</v>
      </c>
      <c r="C1921" s="155" t="s">
        <v>118</v>
      </c>
      <c r="D1921" s="155" t="s">
        <v>240</v>
      </c>
      <c r="E1921" s="157">
        <v>2.5000000000000001E-2</v>
      </c>
      <c r="F1921" s="158">
        <v>31.44</v>
      </c>
      <c r="G1921" s="158">
        <v>0.79</v>
      </c>
    </row>
    <row r="1922" spans="1:7" ht="21" customHeight="1" x14ac:dyDescent="0.25">
      <c r="A1922" s="155" t="s">
        <v>1364</v>
      </c>
      <c r="B1922" s="156" t="s">
        <v>1365</v>
      </c>
      <c r="C1922" s="155" t="s">
        <v>118</v>
      </c>
      <c r="D1922" s="155" t="s">
        <v>240</v>
      </c>
      <c r="E1922" s="157">
        <v>7.4999999999999997E-3</v>
      </c>
      <c r="F1922" s="158">
        <v>86.3</v>
      </c>
      <c r="G1922" s="158">
        <v>0.65</v>
      </c>
    </row>
    <row r="1923" spans="1:7" ht="15" customHeight="1" x14ac:dyDescent="0.25">
      <c r="A1923" s="91"/>
      <c r="B1923" s="91"/>
      <c r="C1923" s="91"/>
      <c r="D1923" s="91"/>
      <c r="E1923" s="420" t="s">
        <v>818</v>
      </c>
      <c r="F1923" s="420"/>
      <c r="G1923" s="159">
        <v>6.96</v>
      </c>
    </row>
    <row r="1924" spans="1:7" ht="15" customHeight="1" x14ac:dyDescent="0.25">
      <c r="A1924" s="419" t="s">
        <v>819</v>
      </c>
      <c r="B1924" s="419"/>
      <c r="C1924" s="154" t="s">
        <v>98</v>
      </c>
      <c r="D1924" s="154" t="s">
        <v>99</v>
      </c>
      <c r="E1924" s="154" t="s">
        <v>808</v>
      </c>
      <c r="F1924" s="154" t="s">
        <v>809</v>
      </c>
      <c r="G1924" s="154" t="s">
        <v>79</v>
      </c>
    </row>
    <row r="1925" spans="1:7" ht="21" customHeight="1" x14ac:dyDescent="0.25">
      <c r="A1925" s="155" t="s">
        <v>1366</v>
      </c>
      <c r="B1925" s="156" t="s">
        <v>1367</v>
      </c>
      <c r="C1925" s="155" t="s">
        <v>118</v>
      </c>
      <c r="D1925" s="155" t="s">
        <v>822</v>
      </c>
      <c r="E1925" s="157">
        <v>3.61E-2</v>
      </c>
      <c r="F1925" s="158">
        <v>18.86</v>
      </c>
      <c r="G1925" s="158">
        <v>0.68</v>
      </c>
    </row>
    <row r="1926" spans="1:7" ht="21" customHeight="1" x14ac:dyDescent="0.25">
      <c r="A1926" s="155" t="s">
        <v>1368</v>
      </c>
      <c r="B1926" s="156" t="s">
        <v>1369</v>
      </c>
      <c r="C1926" s="155" t="s">
        <v>118</v>
      </c>
      <c r="D1926" s="155" t="s">
        <v>822</v>
      </c>
      <c r="E1926" s="157">
        <v>3.61E-2</v>
      </c>
      <c r="F1926" s="158">
        <v>24.63</v>
      </c>
      <c r="G1926" s="158">
        <v>0.89</v>
      </c>
    </row>
    <row r="1927" spans="1:7" ht="18" customHeight="1" x14ac:dyDescent="0.25">
      <c r="A1927" s="91"/>
      <c r="B1927" s="91"/>
      <c r="C1927" s="91"/>
      <c r="D1927" s="91"/>
      <c r="E1927" s="420" t="s">
        <v>825</v>
      </c>
      <c r="F1927" s="420"/>
      <c r="G1927" s="159">
        <v>1.57</v>
      </c>
    </row>
    <row r="1928" spans="1:7" ht="15" customHeight="1" x14ac:dyDescent="0.25">
      <c r="A1928" s="91"/>
      <c r="B1928" s="91"/>
      <c r="C1928" s="91"/>
      <c r="D1928" s="91"/>
      <c r="E1928" s="421" t="s">
        <v>826</v>
      </c>
      <c r="F1928" s="421"/>
      <c r="G1928" s="94">
        <v>8.5299999999999994</v>
      </c>
    </row>
    <row r="1929" spans="1:7" ht="9.75" customHeight="1" x14ac:dyDescent="0.25">
      <c r="A1929" s="91"/>
      <c r="B1929" s="91"/>
      <c r="C1929" s="91"/>
      <c r="D1929" s="91"/>
      <c r="E1929" s="422"/>
      <c r="F1929" s="422"/>
      <c r="G1929" s="422"/>
    </row>
    <row r="1930" spans="1:7" ht="19.5" customHeight="1" x14ac:dyDescent="0.25">
      <c r="A1930" s="418" t="s">
        <v>1471</v>
      </c>
      <c r="B1930" s="418"/>
      <c r="C1930" s="418"/>
      <c r="D1930" s="418"/>
      <c r="E1930" s="418"/>
      <c r="F1930" s="418"/>
      <c r="G1930" s="418"/>
    </row>
    <row r="1931" spans="1:7" ht="15" customHeight="1" x14ac:dyDescent="0.25">
      <c r="A1931" s="419" t="s">
        <v>838</v>
      </c>
      <c r="B1931" s="419"/>
      <c r="C1931" s="154" t="s">
        <v>98</v>
      </c>
      <c r="D1931" s="154" t="s">
        <v>99</v>
      </c>
      <c r="E1931" s="154" t="s">
        <v>808</v>
      </c>
      <c r="F1931" s="154" t="s">
        <v>809</v>
      </c>
      <c r="G1931" s="154" t="s">
        <v>79</v>
      </c>
    </row>
    <row r="1932" spans="1:7" ht="45.75" customHeight="1" x14ac:dyDescent="0.25">
      <c r="A1932" s="155" t="s">
        <v>1472</v>
      </c>
      <c r="B1932" s="156" t="s">
        <v>1473</v>
      </c>
      <c r="C1932" s="155" t="s">
        <v>118</v>
      </c>
      <c r="D1932" s="155" t="s">
        <v>841</v>
      </c>
      <c r="E1932" s="157">
        <v>3.6600000000000001E-2</v>
      </c>
      <c r="F1932" s="158">
        <v>25.15</v>
      </c>
      <c r="G1932" s="158">
        <v>0.92</v>
      </c>
    </row>
    <row r="1933" spans="1:7" ht="45.75" customHeight="1" x14ac:dyDescent="0.25">
      <c r="A1933" s="155" t="s">
        <v>1474</v>
      </c>
      <c r="B1933" s="156" t="s">
        <v>1475</v>
      </c>
      <c r="C1933" s="155" t="s">
        <v>118</v>
      </c>
      <c r="D1933" s="155" t="s">
        <v>844</v>
      </c>
      <c r="E1933" s="157">
        <v>1.7899999999999999E-2</v>
      </c>
      <c r="F1933" s="158">
        <v>74.87</v>
      </c>
      <c r="G1933" s="158">
        <v>1.34</v>
      </c>
    </row>
    <row r="1934" spans="1:7" ht="18" customHeight="1" x14ac:dyDescent="0.25">
      <c r="A1934" s="91"/>
      <c r="B1934" s="91"/>
      <c r="C1934" s="91"/>
      <c r="D1934" s="91"/>
      <c r="E1934" s="420" t="s">
        <v>847</v>
      </c>
      <c r="F1934" s="420"/>
      <c r="G1934" s="159">
        <v>2.2599999999999998</v>
      </c>
    </row>
    <row r="1935" spans="1:7" ht="15" customHeight="1" x14ac:dyDescent="0.25">
      <c r="A1935" s="419" t="s">
        <v>807</v>
      </c>
      <c r="B1935" s="419"/>
      <c r="C1935" s="154" t="s">
        <v>98</v>
      </c>
      <c r="D1935" s="154" t="s">
        <v>99</v>
      </c>
      <c r="E1935" s="154" t="s">
        <v>808</v>
      </c>
      <c r="F1935" s="154" t="s">
        <v>809</v>
      </c>
      <c r="G1935" s="154" t="s">
        <v>79</v>
      </c>
    </row>
    <row r="1936" spans="1:7" ht="21" customHeight="1" x14ac:dyDescent="0.25">
      <c r="A1936" s="155" t="s">
        <v>1476</v>
      </c>
      <c r="B1936" s="156" t="s">
        <v>1477</v>
      </c>
      <c r="C1936" s="155" t="s">
        <v>118</v>
      </c>
      <c r="D1936" s="155" t="s">
        <v>240</v>
      </c>
      <c r="E1936" s="157">
        <v>1</v>
      </c>
      <c r="F1936" s="158">
        <v>379.99</v>
      </c>
      <c r="G1936" s="158">
        <v>379.99</v>
      </c>
    </row>
    <row r="1937" spans="1:7" ht="15" customHeight="1" x14ac:dyDescent="0.25">
      <c r="A1937" s="91"/>
      <c r="B1937" s="91"/>
      <c r="C1937" s="91"/>
      <c r="D1937" s="91"/>
      <c r="E1937" s="420" t="s">
        <v>818</v>
      </c>
      <c r="F1937" s="420"/>
      <c r="G1937" s="159">
        <v>379.99</v>
      </c>
    </row>
    <row r="1938" spans="1:7" ht="15" customHeight="1" x14ac:dyDescent="0.25">
      <c r="A1938" s="419" t="s">
        <v>819</v>
      </c>
      <c r="B1938" s="419"/>
      <c r="C1938" s="154" t="s">
        <v>98</v>
      </c>
      <c r="D1938" s="154" t="s">
        <v>99</v>
      </c>
      <c r="E1938" s="154" t="s">
        <v>808</v>
      </c>
      <c r="F1938" s="154" t="s">
        <v>809</v>
      </c>
      <c r="G1938" s="154" t="s">
        <v>79</v>
      </c>
    </row>
    <row r="1939" spans="1:7" ht="15" customHeight="1" x14ac:dyDescent="0.25">
      <c r="A1939" s="155" t="s">
        <v>828</v>
      </c>
      <c r="B1939" s="156" t="s">
        <v>829</v>
      </c>
      <c r="C1939" s="155" t="s">
        <v>118</v>
      </c>
      <c r="D1939" s="155" t="s">
        <v>822</v>
      </c>
      <c r="E1939" s="157">
        <v>4.9799999999999997E-2</v>
      </c>
      <c r="F1939" s="158">
        <v>24.71</v>
      </c>
      <c r="G1939" s="158">
        <v>1.23</v>
      </c>
    </row>
    <row r="1940" spans="1:7" ht="15" customHeight="1" x14ac:dyDescent="0.25">
      <c r="A1940" s="155" t="s">
        <v>823</v>
      </c>
      <c r="B1940" s="156" t="s">
        <v>824</v>
      </c>
      <c r="C1940" s="155" t="s">
        <v>118</v>
      </c>
      <c r="D1940" s="155" t="s">
        <v>822</v>
      </c>
      <c r="E1940" s="157">
        <v>3.9100000000000003E-2</v>
      </c>
      <c r="F1940" s="158">
        <v>17.46</v>
      </c>
      <c r="G1940" s="158">
        <v>0.68</v>
      </c>
    </row>
    <row r="1941" spans="1:7" ht="18" customHeight="1" x14ac:dyDescent="0.25">
      <c r="A1941" s="91"/>
      <c r="B1941" s="91"/>
      <c r="C1941" s="91"/>
      <c r="D1941" s="91"/>
      <c r="E1941" s="420" t="s">
        <v>825</v>
      </c>
      <c r="F1941" s="420"/>
      <c r="G1941" s="159">
        <v>1.91</v>
      </c>
    </row>
    <row r="1942" spans="1:7" ht="15" customHeight="1" x14ac:dyDescent="0.25">
      <c r="A1942" s="419" t="s">
        <v>830</v>
      </c>
      <c r="B1942" s="419"/>
      <c r="C1942" s="154" t="s">
        <v>98</v>
      </c>
      <c r="D1942" s="154" t="s">
        <v>99</v>
      </c>
      <c r="E1942" s="154" t="s">
        <v>808</v>
      </c>
      <c r="F1942" s="154" t="s">
        <v>809</v>
      </c>
      <c r="G1942" s="154" t="s">
        <v>79</v>
      </c>
    </row>
    <row r="1943" spans="1:7" ht="28.5" customHeight="1" x14ac:dyDescent="0.25">
      <c r="A1943" s="155" t="s">
        <v>1478</v>
      </c>
      <c r="B1943" s="156" t="s">
        <v>1479</v>
      </c>
      <c r="C1943" s="155" t="s">
        <v>118</v>
      </c>
      <c r="D1943" s="155" t="s">
        <v>125</v>
      </c>
      <c r="E1943" s="157">
        <v>2.4500000000000001E-2</v>
      </c>
      <c r="F1943" s="158">
        <v>237.9</v>
      </c>
      <c r="G1943" s="158">
        <v>5.82</v>
      </c>
    </row>
    <row r="1944" spans="1:7" ht="15" customHeight="1" x14ac:dyDescent="0.25">
      <c r="A1944" s="91"/>
      <c r="B1944" s="91"/>
      <c r="C1944" s="91"/>
      <c r="D1944" s="91"/>
      <c r="E1944" s="420" t="s">
        <v>835</v>
      </c>
      <c r="F1944" s="420"/>
      <c r="G1944" s="159">
        <v>5.82</v>
      </c>
    </row>
    <row r="1945" spans="1:7" ht="15" customHeight="1" x14ac:dyDescent="0.25">
      <c r="A1945" s="91"/>
      <c r="B1945" s="91"/>
      <c r="C1945" s="91"/>
      <c r="D1945" s="91"/>
      <c r="E1945" s="421" t="s">
        <v>826</v>
      </c>
      <c r="F1945" s="421"/>
      <c r="G1945" s="94">
        <v>389.98</v>
      </c>
    </row>
    <row r="1946" spans="1:7" ht="9.75" customHeight="1" x14ac:dyDescent="0.25">
      <c r="A1946" s="91"/>
      <c r="B1946" s="91"/>
      <c r="C1946" s="91"/>
      <c r="D1946" s="91"/>
      <c r="E1946" s="422"/>
      <c r="F1946" s="422"/>
      <c r="G1946" s="422"/>
    </row>
    <row r="1947" spans="1:7" ht="19.5" customHeight="1" x14ac:dyDescent="0.25">
      <c r="A1947" s="418" t="s">
        <v>1480</v>
      </c>
      <c r="B1947" s="418"/>
      <c r="C1947" s="418"/>
      <c r="D1947" s="418"/>
      <c r="E1947" s="418"/>
      <c r="F1947" s="418"/>
      <c r="G1947" s="418"/>
    </row>
    <row r="1948" spans="1:7" ht="15" customHeight="1" x14ac:dyDescent="0.25">
      <c r="A1948" s="419" t="s">
        <v>838</v>
      </c>
      <c r="B1948" s="419"/>
      <c r="C1948" s="154" t="s">
        <v>98</v>
      </c>
      <c r="D1948" s="154" t="s">
        <v>99</v>
      </c>
      <c r="E1948" s="154" t="s">
        <v>808</v>
      </c>
      <c r="F1948" s="154" t="s">
        <v>809</v>
      </c>
      <c r="G1948" s="154" t="s">
        <v>79</v>
      </c>
    </row>
    <row r="1949" spans="1:7" ht="45.75" customHeight="1" x14ac:dyDescent="0.25">
      <c r="A1949" s="155" t="s">
        <v>1472</v>
      </c>
      <c r="B1949" s="156" t="s">
        <v>1473</v>
      </c>
      <c r="C1949" s="155" t="s">
        <v>118</v>
      </c>
      <c r="D1949" s="155" t="s">
        <v>841</v>
      </c>
      <c r="E1949" s="157">
        <v>3.15E-2</v>
      </c>
      <c r="F1949" s="158">
        <v>25.15</v>
      </c>
      <c r="G1949" s="158">
        <v>0.79</v>
      </c>
    </row>
    <row r="1950" spans="1:7" ht="45.75" customHeight="1" x14ac:dyDescent="0.25">
      <c r="A1950" s="155" t="s">
        <v>1474</v>
      </c>
      <c r="B1950" s="156" t="s">
        <v>1475</v>
      </c>
      <c r="C1950" s="155" t="s">
        <v>118</v>
      </c>
      <c r="D1950" s="155" t="s">
        <v>844</v>
      </c>
      <c r="E1950" s="157">
        <v>1.55E-2</v>
      </c>
      <c r="F1950" s="158">
        <v>74.87</v>
      </c>
      <c r="G1950" s="158">
        <v>1.1599999999999999</v>
      </c>
    </row>
    <row r="1951" spans="1:7" ht="18" customHeight="1" x14ac:dyDescent="0.25">
      <c r="A1951" s="91"/>
      <c r="B1951" s="91"/>
      <c r="C1951" s="91"/>
      <c r="D1951" s="91"/>
      <c r="E1951" s="420" t="s">
        <v>847</v>
      </c>
      <c r="F1951" s="420"/>
      <c r="G1951" s="159">
        <v>1.95</v>
      </c>
    </row>
    <row r="1952" spans="1:7" ht="15" customHeight="1" x14ac:dyDescent="0.25">
      <c r="A1952" s="419" t="s">
        <v>807</v>
      </c>
      <c r="B1952" s="419"/>
      <c r="C1952" s="154" t="s">
        <v>98</v>
      </c>
      <c r="D1952" s="154" t="s">
        <v>99</v>
      </c>
      <c r="E1952" s="154" t="s">
        <v>808</v>
      </c>
      <c r="F1952" s="154" t="s">
        <v>809</v>
      </c>
      <c r="G1952" s="154" t="s">
        <v>79</v>
      </c>
    </row>
    <row r="1953" spans="1:7" ht="28.5" customHeight="1" x14ac:dyDescent="0.25">
      <c r="A1953" s="155" t="s">
        <v>1481</v>
      </c>
      <c r="B1953" s="156" t="s">
        <v>1482</v>
      </c>
      <c r="C1953" s="155" t="s">
        <v>118</v>
      </c>
      <c r="D1953" s="155" t="s">
        <v>240</v>
      </c>
      <c r="E1953" s="157">
        <v>1</v>
      </c>
      <c r="F1953" s="158">
        <v>189.99</v>
      </c>
      <c r="G1953" s="158">
        <v>189.99</v>
      </c>
    </row>
    <row r="1954" spans="1:7" ht="15" customHeight="1" x14ac:dyDescent="0.25">
      <c r="A1954" s="91"/>
      <c r="B1954" s="91"/>
      <c r="C1954" s="91"/>
      <c r="D1954" s="91"/>
      <c r="E1954" s="420" t="s">
        <v>818</v>
      </c>
      <c r="F1954" s="420"/>
      <c r="G1954" s="159">
        <v>189.99</v>
      </c>
    </row>
    <row r="1955" spans="1:7" ht="15" customHeight="1" x14ac:dyDescent="0.25">
      <c r="A1955" s="419" t="s">
        <v>819</v>
      </c>
      <c r="B1955" s="419"/>
      <c r="C1955" s="154" t="s">
        <v>98</v>
      </c>
      <c r="D1955" s="154" t="s">
        <v>99</v>
      </c>
      <c r="E1955" s="154" t="s">
        <v>808</v>
      </c>
      <c r="F1955" s="154" t="s">
        <v>809</v>
      </c>
      <c r="G1955" s="154" t="s">
        <v>79</v>
      </c>
    </row>
    <row r="1956" spans="1:7" ht="15" customHeight="1" x14ac:dyDescent="0.25">
      <c r="A1956" s="155" t="s">
        <v>828</v>
      </c>
      <c r="B1956" s="156" t="s">
        <v>829</v>
      </c>
      <c r="C1956" s="155" t="s">
        <v>118</v>
      </c>
      <c r="D1956" s="155" t="s">
        <v>822</v>
      </c>
      <c r="E1956" s="157">
        <v>4.1500000000000002E-2</v>
      </c>
      <c r="F1956" s="158">
        <v>24.71</v>
      </c>
      <c r="G1956" s="158">
        <v>1.02</v>
      </c>
    </row>
    <row r="1957" spans="1:7" ht="15" customHeight="1" x14ac:dyDescent="0.25">
      <c r="A1957" s="155" t="s">
        <v>823</v>
      </c>
      <c r="B1957" s="156" t="s">
        <v>824</v>
      </c>
      <c r="C1957" s="155" t="s">
        <v>118</v>
      </c>
      <c r="D1957" s="155" t="s">
        <v>822</v>
      </c>
      <c r="E1957" s="157">
        <v>3.2599999999999997E-2</v>
      </c>
      <c r="F1957" s="158">
        <v>17.46</v>
      </c>
      <c r="G1957" s="158">
        <v>0.56000000000000005</v>
      </c>
    </row>
    <row r="1958" spans="1:7" ht="18" customHeight="1" x14ac:dyDescent="0.25">
      <c r="A1958" s="91"/>
      <c r="B1958" s="91"/>
      <c r="C1958" s="91"/>
      <c r="D1958" s="91"/>
      <c r="E1958" s="420" t="s">
        <v>825</v>
      </c>
      <c r="F1958" s="420"/>
      <c r="G1958" s="159">
        <v>1.58</v>
      </c>
    </row>
    <row r="1959" spans="1:7" ht="15" customHeight="1" x14ac:dyDescent="0.25">
      <c r="A1959" s="419" t="s">
        <v>830</v>
      </c>
      <c r="B1959" s="419"/>
      <c r="C1959" s="154" t="s">
        <v>98</v>
      </c>
      <c r="D1959" s="154" t="s">
        <v>99</v>
      </c>
      <c r="E1959" s="154" t="s">
        <v>808</v>
      </c>
      <c r="F1959" s="154" t="s">
        <v>809</v>
      </c>
      <c r="G1959" s="154" t="s">
        <v>79</v>
      </c>
    </row>
    <row r="1960" spans="1:7" ht="28.5" customHeight="1" x14ac:dyDescent="0.25">
      <c r="A1960" s="155" t="s">
        <v>1478</v>
      </c>
      <c r="B1960" s="156" t="s">
        <v>1479</v>
      </c>
      <c r="C1960" s="155" t="s">
        <v>118</v>
      </c>
      <c r="D1960" s="155" t="s">
        <v>125</v>
      </c>
      <c r="E1960" s="157">
        <v>1.9199999999999998E-2</v>
      </c>
      <c r="F1960" s="158">
        <v>237.9</v>
      </c>
      <c r="G1960" s="158">
        <v>4.5599999999999996</v>
      </c>
    </row>
    <row r="1961" spans="1:7" ht="15" customHeight="1" x14ac:dyDescent="0.25">
      <c r="A1961" s="91"/>
      <c r="B1961" s="91"/>
      <c r="C1961" s="91"/>
      <c r="D1961" s="91"/>
      <c r="E1961" s="420" t="s">
        <v>835</v>
      </c>
      <c r="F1961" s="420"/>
      <c r="G1961" s="159">
        <v>4.5599999999999996</v>
      </c>
    </row>
    <row r="1962" spans="1:7" ht="15" customHeight="1" x14ac:dyDescent="0.25">
      <c r="A1962" s="91"/>
      <c r="B1962" s="91"/>
      <c r="C1962" s="91"/>
      <c r="D1962" s="91"/>
      <c r="E1962" s="421" t="s">
        <v>826</v>
      </c>
      <c r="F1962" s="421"/>
      <c r="G1962" s="94">
        <v>198.08</v>
      </c>
    </row>
    <row r="1963" spans="1:7" ht="9.75" customHeight="1" x14ac:dyDescent="0.25">
      <c r="A1963" s="91"/>
      <c r="B1963" s="91"/>
      <c r="C1963" s="91"/>
      <c r="D1963" s="91"/>
      <c r="E1963" s="422"/>
      <c r="F1963" s="422"/>
      <c r="G1963" s="422"/>
    </row>
    <row r="1964" spans="1:7" ht="19.5" customHeight="1" x14ac:dyDescent="0.25">
      <c r="A1964" s="418" t="s">
        <v>1483</v>
      </c>
      <c r="B1964" s="418"/>
      <c r="C1964" s="418"/>
      <c r="D1964" s="418"/>
      <c r="E1964" s="418"/>
      <c r="F1964" s="418"/>
      <c r="G1964" s="418"/>
    </row>
    <row r="1965" spans="1:7" ht="15" customHeight="1" x14ac:dyDescent="0.25">
      <c r="A1965" s="419" t="s">
        <v>807</v>
      </c>
      <c r="B1965" s="419"/>
      <c r="C1965" s="154" t="s">
        <v>98</v>
      </c>
      <c r="D1965" s="154" t="s">
        <v>99</v>
      </c>
      <c r="E1965" s="154" t="s">
        <v>808</v>
      </c>
      <c r="F1965" s="154" t="s">
        <v>809</v>
      </c>
      <c r="G1965" s="154" t="s">
        <v>79</v>
      </c>
    </row>
    <row r="1966" spans="1:7" ht="15" customHeight="1" x14ac:dyDescent="0.25">
      <c r="A1966" s="155" t="s">
        <v>1360</v>
      </c>
      <c r="B1966" s="156" t="s">
        <v>1361</v>
      </c>
      <c r="C1966" s="155" t="s">
        <v>118</v>
      </c>
      <c r="D1966" s="155" t="s">
        <v>240</v>
      </c>
      <c r="E1966" s="157">
        <v>2.92E-2</v>
      </c>
      <c r="F1966" s="158">
        <v>76.17</v>
      </c>
      <c r="G1966" s="158">
        <v>2.2200000000000002</v>
      </c>
    </row>
    <row r="1967" spans="1:7" ht="21" customHeight="1" x14ac:dyDescent="0.25">
      <c r="A1967" s="155" t="s">
        <v>1484</v>
      </c>
      <c r="B1967" s="156" t="s">
        <v>1485</v>
      </c>
      <c r="C1967" s="155" t="s">
        <v>118</v>
      </c>
      <c r="D1967" s="155" t="s">
        <v>240</v>
      </c>
      <c r="E1967" s="157">
        <v>1</v>
      </c>
      <c r="F1967" s="158">
        <v>23.33</v>
      </c>
      <c r="G1967" s="158">
        <v>23.33</v>
      </c>
    </row>
    <row r="1968" spans="1:7" ht="15" customHeight="1" x14ac:dyDescent="0.25">
      <c r="A1968" s="155" t="s">
        <v>1362</v>
      </c>
      <c r="B1968" s="156" t="s">
        <v>1363</v>
      </c>
      <c r="C1968" s="155" t="s">
        <v>118</v>
      </c>
      <c r="D1968" s="155" t="s">
        <v>240</v>
      </c>
      <c r="E1968" s="157">
        <v>1.54E-2</v>
      </c>
      <c r="F1968" s="158">
        <v>1.97</v>
      </c>
      <c r="G1968" s="158">
        <v>0.03</v>
      </c>
    </row>
    <row r="1969" spans="1:7" ht="21" customHeight="1" x14ac:dyDescent="0.25">
      <c r="A1969" s="155" t="s">
        <v>1364</v>
      </c>
      <c r="B1969" s="156" t="s">
        <v>1365</v>
      </c>
      <c r="C1969" s="155" t="s">
        <v>118</v>
      </c>
      <c r="D1969" s="155" t="s">
        <v>240</v>
      </c>
      <c r="E1969" s="157">
        <v>4.3999999999999997E-2</v>
      </c>
      <c r="F1969" s="158">
        <v>86.3</v>
      </c>
      <c r="G1969" s="158">
        <v>3.79</v>
      </c>
    </row>
    <row r="1970" spans="1:7" ht="15" customHeight="1" x14ac:dyDescent="0.25">
      <c r="A1970" s="91"/>
      <c r="B1970" s="91"/>
      <c r="C1970" s="91"/>
      <c r="D1970" s="91"/>
      <c r="E1970" s="420" t="s">
        <v>818</v>
      </c>
      <c r="F1970" s="420"/>
      <c r="G1970" s="159">
        <v>29.37</v>
      </c>
    </row>
    <row r="1971" spans="1:7" ht="15" customHeight="1" x14ac:dyDescent="0.25">
      <c r="A1971" s="419" t="s">
        <v>819</v>
      </c>
      <c r="B1971" s="419"/>
      <c r="C1971" s="154" t="s">
        <v>98</v>
      </c>
      <c r="D1971" s="154" t="s">
        <v>99</v>
      </c>
      <c r="E1971" s="154" t="s">
        <v>808</v>
      </c>
      <c r="F1971" s="154" t="s">
        <v>809</v>
      </c>
      <c r="G1971" s="154" t="s">
        <v>79</v>
      </c>
    </row>
    <row r="1972" spans="1:7" ht="21" customHeight="1" x14ac:dyDescent="0.25">
      <c r="A1972" s="155" t="s">
        <v>1366</v>
      </c>
      <c r="B1972" s="156" t="s">
        <v>1367</v>
      </c>
      <c r="C1972" s="155" t="s">
        <v>118</v>
      </c>
      <c r="D1972" s="155" t="s">
        <v>822</v>
      </c>
      <c r="E1972" s="157">
        <v>0.3987</v>
      </c>
      <c r="F1972" s="158">
        <v>18.86</v>
      </c>
      <c r="G1972" s="158">
        <v>7.51</v>
      </c>
    </row>
    <row r="1973" spans="1:7" ht="21" customHeight="1" x14ac:dyDescent="0.25">
      <c r="A1973" s="155" t="s">
        <v>1368</v>
      </c>
      <c r="B1973" s="156" t="s">
        <v>1369</v>
      </c>
      <c r="C1973" s="155" t="s">
        <v>118</v>
      </c>
      <c r="D1973" s="155" t="s">
        <v>822</v>
      </c>
      <c r="E1973" s="157">
        <v>0.3987</v>
      </c>
      <c r="F1973" s="158">
        <v>24.63</v>
      </c>
      <c r="G1973" s="158">
        <v>9.81</v>
      </c>
    </row>
    <row r="1974" spans="1:7" ht="18" customHeight="1" x14ac:dyDescent="0.25">
      <c r="A1974" s="91"/>
      <c r="B1974" s="91"/>
      <c r="C1974" s="91"/>
      <c r="D1974" s="91"/>
      <c r="E1974" s="420" t="s">
        <v>825</v>
      </c>
      <c r="F1974" s="420"/>
      <c r="G1974" s="159">
        <v>17.32</v>
      </c>
    </row>
    <row r="1975" spans="1:7" ht="15" customHeight="1" x14ac:dyDescent="0.25">
      <c r="A1975" s="91"/>
      <c r="B1975" s="91"/>
      <c r="C1975" s="91"/>
      <c r="D1975" s="91"/>
      <c r="E1975" s="421" t="s">
        <v>826</v>
      </c>
      <c r="F1975" s="421"/>
      <c r="G1975" s="94">
        <v>46.69</v>
      </c>
    </row>
    <row r="1976" spans="1:7" ht="9.75" customHeight="1" x14ac:dyDescent="0.25">
      <c r="A1976" s="91"/>
      <c r="B1976" s="91"/>
      <c r="C1976" s="91"/>
      <c r="D1976" s="91"/>
      <c r="E1976" s="422"/>
      <c r="F1976" s="422"/>
      <c r="G1976" s="422"/>
    </row>
    <row r="1977" spans="1:7" ht="19.5" customHeight="1" x14ac:dyDescent="0.25">
      <c r="A1977" s="418" t="s">
        <v>1486</v>
      </c>
      <c r="B1977" s="418"/>
      <c r="C1977" s="418"/>
      <c r="D1977" s="418"/>
      <c r="E1977" s="418"/>
      <c r="F1977" s="418"/>
      <c r="G1977" s="418"/>
    </row>
    <row r="1978" spans="1:7" ht="15" customHeight="1" x14ac:dyDescent="0.25">
      <c r="A1978" s="419" t="s">
        <v>807</v>
      </c>
      <c r="B1978" s="419"/>
      <c r="C1978" s="154" t="s">
        <v>98</v>
      </c>
      <c r="D1978" s="154" t="s">
        <v>99</v>
      </c>
      <c r="E1978" s="154" t="s">
        <v>808</v>
      </c>
      <c r="F1978" s="154" t="s">
        <v>809</v>
      </c>
      <c r="G1978" s="154" t="s">
        <v>79</v>
      </c>
    </row>
    <row r="1979" spans="1:7" ht="15" customHeight="1" x14ac:dyDescent="0.25">
      <c r="A1979" s="155" t="s">
        <v>1360</v>
      </c>
      <c r="B1979" s="156" t="s">
        <v>1361</v>
      </c>
      <c r="C1979" s="155" t="s">
        <v>118</v>
      </c>
      <c r="D1979" s="155" t="s">
        <v>240</v>
      </c>
      <c r="E1979" s="157">
        <v>6.6799999999999998E-2</v>
      </c>
      <c r="F1979" s="158">
        <v>76.17</v>
      </c>
      <c r="G1979" s="158">
        <v>5.08</v>
      </c>
    </row>
    <row r="1980" spans="1:7" ht="21" customHeight="1" x14ac:dyDescent="0.25">
      <c r="A1980" s="155" t="s">
        <v>1487</v>
      </c>
      <c r="B1980" s="156" t="s">
        <v>1488</v>
      </c>
      <c r="C1980" s="155" t="s">
        <v>118</v>
      </c>
      <c r="D1980" s="155" t="s">
        <v>240</v>
      </c>
      <c r="E1980" s="157">
        <v>1</v>
      </c>
      <c r="F1980" s="158">
        <v>66.84</v>
      </c>
      <c r="G1980" s="158">
        <v>66.84</v>
      </c>
    </row>
    <row r="1981" spans="1:7" ht="15" customHeight="1" x14ac:dyDescent="0.25">
      <c r="A1981" s="155" t="s">
        <v>1362</v>
      </c>
      <c r="B1981" s="156" t="s">
        <v>1363</v>
      </c>
      <c r="C1981" s="155" t="s">
        <v>118</v>
      </c>
      <c r="D1981" s="155" t="s">
        <v>240</v>
      </c>
      <c r="E1981" s="157">
        <v>1.84E-2</v>
      </c>
      <c r="F1981" s="158">
        <v>1.97</v>
      </c>
      <c r="G1981" s="158">
        <v>0.03</v>
      </c>
    </row>
    <row r="1982" spans="1:7" ht="21" customHeight="1" x14ac:dyDescent="0.25">
      <c r="A1982" s="155" t="s">
        <v>1364</v>
      </c>
      <c r="B1982" s="156" t="s">
        <v>1365</v>
      </c>
      <c r="C1982" s="155" t="s">
        <v>118</v>
      </c>
      <c r="D1982" s="155" t="s">
        <v>240</v>
      </c>
      <c r="E1982" s="157">
        <v>0.104</v>
      </c>
      <c r="F1982" s="158">
        <v>86.3</v>
      </c>
      <c r="G1982" s="158">
        <v>8.9700000000000006</v>
      </c>
    </row>
    <row r="1983" spans="1:7" ht="15" customHeight="1" x14ac:dyDescent="0.25">
      <c r="A1983" s="91"/>
      <c r="B1983" s="91"/>
      <c r="C1983" s="91"/>
      <c r="D1983" s="91"/>
      <c r="E1983" s="420" t="s">
        <v>818</v>
      </c>
      <c r="F1983" s="420"/>
      <c r="G1983" s="159">
        <v>80.92</v>
      </c>
    </row>
    <row r="1984" spans="1:7" ht="15" customHeight="1" x14ac:dyDescent="0.25">
      <c r="A1984" s="419" t="s">
        <v>819</v>
      </c>
      <c r="B1984" s="419"/>
      <c r="C1984" s="154" t="s">
        <v>98</v>
      </c>
      <c r="D1984" s="154" t="s">
        <v>99</v>
      </c>
      <c r="E1984" s="154" t="s">
        <v>808</v>
      </c>
      <c r="F1984" s="154" t="s">
        <v>809</v>
      </c>
      <c r="G1984" s="154" t="s">
        <v>79</v>
      </c>
    </row>
    <row r="1985" spans="1:7" ht="21" customHeight="1" x14ac:dyDescent="0.25">
      <c r="A1985" s="155" t="s">
        <v>1366</v>
      </c>
      <c r="B1985" s="156" t="s">
        <v>1367</v>
      </c>
      <c r="C1985" s="155" t="s">
        <v>118</v>
      </c>
      <c r="D1985" s="155" t="s">
        <v>822</v>
      </c>
      <c r="E1985" s="157">
        <v>0.47770000000000001</v>
      </c>
      <c r="F1985" s="158">
        <v>18.86</v>
      </c>
      <c r="G1985" s="158">
        <v>9</v>
      </c>
    </row>
    <row r="1986" spans="1:7" ht="21" customHeight="1" x14ac:dyDescent="0.25">
      <c r="A1986" s="155" t="s">
        <v>1368</v>
      </c>
      <c r="B1986" s="156" t="s">
        <v>1369</v>
      </c>
      <c r="C1986" s="155" t="s">
        <v>118</v>
      </c>
      <c r="D1986" s="155" t="s">
        <v>822</v>
      </c>
      <c r="E1986" s="157">
        <v>0.47770000000000001</v>
      </c>
      <c r="F1986" s="158">
        <v>24.63</v>
      </c>
      <c r="G1986" s="158">
        <v>11.76</v>
      </c>
    </row>
    <row r="1987" spans="1:7" ht="18" customHeight="1" x14ac:dyDescent="0.25">
      <c r="A1987" s="91"/>
      <c r="B1987" s="91"/>
      <c r="C1987" s="91"/>
      <c r="D1987" s="91"/>
      <c r="E1987" s="420" t="s">
        <v>825</v>
      </c>
      <c r="F1987" s="420"/>
      <c r="G1987" s="159">
        <v>20.76</v>
      </c>
    </row>
    <row r="1988" spans="1:7" ht="15" customHeight="1" x14ac:dyDescent="0.25">
      <c r="A1988" s="91"/>
      <c r="B1988" s="91"/>
      <c r="C1988" s="91"/>
      <c r="D1988" s="91"/>
      <c r="E1988" s="421" t="s">
        <v>826</v>
      </c>
      <c r="F1988" s="421"/>
      <c r="G1988" s="94">
        <v>101.68</v>
      </c>
    </row>
    <row r="1989" spans="1:7" ht="9.75" customHeight="1" x14ac:dyDescent="0.25">
      <c r="A1989" s="91"/>
      <c r="B1989" s="91"/>
      <c r="C1989" s="91"/>
      <c r="D1989" s="91"/>
      <c r="E1989" s="422"/>
      <c r="F1989" s="422"/>
      <c r="G1989" s="422"/>
    </row>
    <row r="1990" spans="1:7" ht="19.5" customHeight="1" x14ac:dyDescent="0.25">
      <c r="A1990" s="418" t="s">
        <v>1489</v>
      </c>
      <c r="B1990" s="418"/>
      <c r="C1990" s="418"/>
      <c r="D1990" s="418"/>
      <c r="E1990" s="418"/>
      <c r="F1990" s="418"/>
      <c r="G1990" s="418"/>
    </row>
    <row r="1991" spans="1:7" ht="15" customHeight="1" x14ac:dyDescent="0.25">
      <c r="A1991" s="419" t="s">
        <v>807</v>
      </c>
      <c r="B1991" s="419"/>
      <c r="C1991" s="154" t="s">
        <v>98</v>
      </c>
      <c r="D1991" s="154" t="s">
        <v>99</v>
      </c>
      <c r="E1991" s="154" t="s">
        <v>808</v>
      </c>
      <c r="F1991" s="154" t="s">
        <v>809</v>
      </c>
      <c r="G1991" s="154" t="s">
        <v>79</v>
      </c>
    </row>
    <row r="1992" spans="1:7" ht="21" customHeight="1" x14ac:dyDescent="0.25">
      <c r="A1992" s="155" t="s">
        <v>1490</v>
      </c>
      <c r="B1992" s="156" t="s">
        <v>1491</v>
      </c>
      <c r="C1992" s="155" t="s">
        <v>118</v>
      </c>
      <c r="D1992" s="155" t="s">
        <v>240</v>
      </c>
      <c r="E1992" s="157">
        <v>1</v>
      </c>
      <c r="F1992" s="158">
        <v>1.64</v>
      </c>
      <c r="G1992" s="158">
        <v>1.64</v>
      </c>
    </row>
    <row r="1993" spans="1:7" ht="21" customHeight="1" x14ac:dyDescent="0.25">
      <c r="A1993" s="155" t="s">
        <v>1492</v>
      </c>
      <c r="B1993" s="156" t="s">
        <v>1493</v>
      </c>
      <c r="C1993" s="155" t="s">
        <v>118</v>
      </c>
      <c r="D1993" s="155" t="s">
        <v>240</v>
      </c>
      <c r="E1993" s="157">
        <v>1</v>
      </c>
      <c r="F1993" s="158">
        <v>4.32</v>
      </c>
      <c r="G1993" s="158">
        <v>4.32</v>
      </c>
    </row>
    <row r="1994" spans="1:7" ht="28.5" customHeight="1" x14ac:dyDescent="0.25">
      <c r="A1994" s="155" t="s">
        <v>1469</v>
      </c>
      <c r="B1994" s="156" t="s">
        <v>1470</v>
      </c>
      <c r="C1994" s="155" t="s">
        <v>118</v>
      </c>
      <c r="D1994" s="155" t="s">
        <v>240</v>
      </c>
      <c r="E1994" s="157">
        <v>4.3799999999999999E-2</v>
      </c>
      <c r="F1994" s="158">
        <v>31.44</v>
      </c>
      <c r="G1994" s="158">
        <v>1.38</v>
      </c>
    </row>
    <row r="1995" spans="1:7" ht="15" customHeight="1" x14ac:dyDescent="0.25">
      <c r="A1995" s="91"/>
      <c r="B1995" s="91"/>
      <c r="C1995" s="91"/>
      <c r="D1995" s="91"/>
      <c r="E1995" s="420" t="s">
        <v>818</v>
      </c>
      <c r="F1995" s="420"/>
      <c r="G1995" s="159">
        <v>7.34</v>
      </c>
    </row>
    <row r="1996" spans="1:7" ht="15" customHeight="1" x14ac:dyDescent="0.25">
      <c r="A1996" s="419" t="s">
        <v>819</v>
      </c>
      <c r="B1996" s="419"/>
      <c r="C1996" s="154" t="s">
        <v>98</v>
      </c>
      <c r="D1996" s="154" t="s">
        <v>99</v>
      </c>
      <c r="E1996" s="154" t="s">
        <v>808</v>
      </c>
      <c r="F1996" s="154" t="s">
        <v>809</v>
      </c>
      <c r="G1996" s="154" t="s">
        <v>79</v>
      </c>
    </row>
    <row r="1997" spans="1:7" ht="21" customHeight="1" x14ac:dyDescent="0.25">
      <c r="A1997" s="155" t="s">
        <v>1494</v>
      </c>
      <c r="B1997" s="156" t="s">
        <v>1495</v>
      </c>
      <c r="C1997" s="155" t="s">
        <v>118</v>
      </c>
      <c r="D1997" s="155" t="s">
        <v>822</v>
      </c>
      <c r="E1997" s="157">
        <v>0.13159999999999999</v>
      </c>
      <c r="F1997" s="158">
        <v>12.75</v>
      </c>
      <c r="G1997" s="158">
        <v>1.68</v>
      </c>
    </row>
    <row r="1998" spans="1:7" ht="15" customHeight="1" x14ac:dyDescent="0.25">
      <c r="A1998" s="155" t="s">
        <v>823</v>
      </c>
      <c r="B1998" s="156" t="s">
        <v>824</v>
      </c>
      <c r="C1998" s="155" t="s">
        <v>118</v>
      </c>
      <c r="D1998" s="155" t="s">
        <v>822</v>
      </c>
      <c r="E1998" s="157">
        <v>4.2099999999999999E-2</v>
      </c>
      <c r="F1998" s="158">
        <v>17.46</v>
      </c>
      <c r="G1998" s="158">
        <v>0.74</v>
      </c>
    </row>
    <row r="1999" spans="1:7" ht="18" customHeight="1" x14ac:dyDescent="0.25">
      <c r="A1999" s="91"/>
      <c r="B1999" s="91"/>
      <c r="C1999" s="91"/>
      <c r="D1999" s="91"/>
      <c r="E1999" s="420" t="s">
        <v>825</v>
      </c>
      <c r="F1999" s="420"/>
      <c r="G1999" s="159">
        <v>2.42</v>
      </c>
    </row>
    <row r="2000" spans="1:7" ht="15" customHeight="1" x14ac:dyDescent="0.25">
      <c r="A2000" s="91"/>
      <c r="B2000" s="91"/>
      <c r="C2000" s="91"/>
      <c r="D2000" s="91"/>
      <c r="E2000" s="421" t="s">
        <v>826</v>
      </c>
      <c r="F2000" s="421"/>
      <c r="G2000" s="94">
        <v>9.76</v>
      </c>
    </row>
    <row r="2001" spans="1:7" ht="9.75" customHeight="1" x14ac:dyDescent="0.25">
      <c r="A2001" s="91"/>
      <c r="B2001" s="91"/>
      <c r="C2001" s="91"/>
      <c r="D2001" s="91"/>
      <c r="E2001" s="422"/>
      <c r="F2001" s="422"/>
      <c r="G2001" s="422"/>
    </row>
    <row r="2002" spans="1:7" ht="19.5" customHeight="1" x14ac:dyDescent="0.25">
      <c r="A2002" s="418" t="s">
        <v>1496</v>
      </c>
      <c r="B2002" s="418"/>
      <c r="C2002" s="418"/>
      <c r="D2002" s="418"/>
      <c r="E2002" s="418"/>
      <c r="F2002" s="418"/>
      <c r="G2002" s="418"/>
    </row>
    <row r="2003" spans="1:7" ht="15" customHeight="1" x14ac:dyDescent="0.25">
      <c r="A2003" s="419" t="s">
        <v>807</v>
      </c>
      <c r="B2003" s="419"/>
      <c r="C2003" s="154" t="s">
        <v>98</v>
      </c>
      <c r="D2003" s="154" t="s">
        <v>99</v>
      </c>
      <c r="E2003" s="154" t="s">
        <v>808</v>
      </c>
      <c r="F2003" s="154" t="s">
        <v>809</v>
      </c>
      <c r="G2003" s="154" t="s">
        <v>79</v>
      </c>
    </row>
    <row r="2004" spans="1:7" ht="15" customHeight="1" x14ac:dyDescent="0.25">
      <c r="A2004" s="155" t="s">
        <v>1360</v>
      </c>
      <c r="B2004" s="156" t="s">
        <v>1361</v>
      </c>
      <c r="C2004" s="155" t="s">
        <v>118</v>
      </c>
      <c r="D2004" s="155" t="s">
        <v>240</v>
      </c>
      <c r="E2004" s="157">
        <v>9.9000000000000008E-3</v>
      </c>
      <c r="F2004" s="158">
        <v>76.17</v>
      </c>
      <c r="G2004" s="158">
        <v>0.75</v>
      </c>
    </row>
    <row r="2005" spans="1:7" ht="21" customHeight="1" x14ac:dyDescent="0.25">
      <c r="A2005" s="155" t="s">
        <v>1497</v>
      </c>
      <c r="B2005" s="156" t="s">
        <v>1498</v>
      </c>
      <c r="C2005" s="155" t="s">
        <v>118</v>
      </c>
      <c r="D2005" s="155" t="s">
        <v>240</v>
      </c>
      <c r="E2005" s="157">
        <v>1</v>
      </c>
      <c r="F2005" s="158">
        <v>4.84</v>
      </c>
      <c r="G2005" s="158">
        <v>4.84</v>
      </c>
    </row>
    <row r="2006" spans="1:7" ht="15" customHeight="1" x14ac:dyDescent="0.25">
      <c r="A2006" s="155" t="s">
        <v>1362</v>
      </c>
      <c r="B2006" s="156" t="s">
        <v>1363</v>
      </c>
      <c r="C2006" s="155" t="s">
        <v>118</v>
      </c>
      <c r="D2006" s="155" t="s">
        <v>240</v>
      </c>
      <c r="E2006" s="157">
        <v>7.1000000000000004E-3</v>
      </c>
      <c r="F2006" s="158">
        <v>1.97</v>
      </c>
      <c r="G2006" s="158">
        <v>0.01</v>
      </c>
    </row>
    <row r="2007" spans="1:7" ht="21" customHeight="1" x14ac:dyDescent="0.25">
      <c r="A2007" s="155" t="s">
        <v>1364</v>
      </c>
      <c r="B2007" s="156" t="s">
        <v>1365</v>
      </c>
      <c r="C2007" s="155" t="s">
        <v>118</v>
      </c>
      <c r="D2007" s="155" t="s">
        <v>240</v>
      </c>
      <c r="E2007" s="157">
        <v>1.4999999999999999E-2</v>
      </c>
      <c r="F2007" s="158">
        <v>86.3</v>
      </c>
      <c r="G2007" s="158">
        <v>1.29</v>
      </c>
    </row>
    <row r="2008" spans="1:7" ht="15" customHeight="1" x14ac:dyDescent="0.25">
      <c r="A2008" s="91"/>
      <c r="B2008" s="91"/>
      <c r="C2008" s="91"/>
      <c r="D2008" s="91"/>
      <c r="E2008" s="420" t="s">
        <v>818</v>
      </c>
      <c r="F2008" s="420"/>
      <c r="G2008" s="159">
        <v>6.89</v>
      </c>
    </row>
    <row r="2009" spans="1:7" ht="15" customHeight="1" x14ac:dyDescent="0.25">
      <c r="A2009" s="419" t="s">
        <v>819</v>
      </c>
      <c r="B2009" s="419"/>
      <c r="C2009" s="154" t="s">
        <v>98</v>
      </c>
      <c r="D2009" s="154" t="s">
        <v>99</v>
      </c>
      <c r="E2009" s="154" t="s">
        <v>808</v>
      </c>
      <c r="F2009" s="154" t="s">
        <v>809</v>
      </c>
      <c r="G2009" s="154" t="s">
        <v>79</v>
      </c>
    </row>
    <row r="2010" spans="1:7" ht="21" customHeight="1" x14ac:dyDescent="0.25">
      <c r="A2010" s="155" t="s">
        <v>1366</v>
      </c>
      <c r="B2010" s="156" t="s">
        <v>1367</v>
      </c>
      <c r="C2010" s="155" t="s">
        <v>118</v>
      </c>
      <c r="D2010" s="155" t="s">
        <v>822</v>
      </c>
      <c r="E2010" s="157">
        <v>0.127</v>
      </c>
      <c r="F2010" s="158">
        <v>18.86</v>
      </c>
      <c r="G2010" s="158">
        <v>2.39</v>
      </c>
    </row>
    <row r="2011" spans="1:7" ht="21" customHeight="1" x14ac:dyDescent="0.25">
      <c r="A2011" s="155" t="s">
        <v>1368</v>
      </c>
      <c r="B2011" s="156" t="s">
        <v>1369</v>
      </c>
      <c r="C2011" s="155" t="s">
        <v>118</v>
      </c>
      <c r="D2011" s="155" t="s">
        <v>822</v>
      </c>
      <c r="E2011" s="157">
        <v>0.127</v>
      </c>
      <c r="F2011" s="158">
        <v>24.63</v>
      </c>
      <c r="G2011" s="158">
        <v>3.12</v>
      </c>
    </row>
    <row r="2012" spans="1:7" ht="18" customHeight="1" x14ac:dyDescent="0.25">
      <c r="A2012" s="91"/>
      <c r="B2012" s="91"/>
      <c r="C2012" s="91"/>
      <c r="D2012" s="91"/>
      <c r="E2012" s="420" t="s">
        <v>825</v>
      </c>
      <c r="F2012" s="420"/>
      <c r="G2012" s="159">
        <v>5.51</v>
      </c>
    </row>
    <row r="2013" spans="1:7" ht="15" customHeight="1" x14ac:dyDescent="0.25">
      <c r="A2013" s="91"/>
      <c r="B2013" s="91"/>
      <c r="C2013" s="91"/>
      <c r="D2013" s="91"/>
      <c r="E2013" s="421" t="s">
        <v>826</v>
      </c>
      <c r="F2013" s="421"/>
      <c r="G2013" s="94">
        <v>12.4</v>
      </c>
    </row>
    <row r="2014" spans="1:7" ht="9.75" customHeight="1" x14ac:dyDescent="0.25">
      <c r="A2014" s="91"/>
      <c r="B2014" s="91"/>
      <c r="C2014" s="91"/>
      <c r="D2014" s="91"/>
      <c r="E2014" s="422"/>
      <c r="F2014" s="422"/>
      <c r="G2014" s="422"/>
    </row>
    <row r="2015" spans="1:7" ht="19.5" customHeight="1" x14ac:dyDescent="0.25">
      <c r="A2015" s="418" t="s">
        <v>1499</v>
      </c>
      <c r="B2015" s="418"/>
      <c r="C2015" s="418"/>
      <c r="D2015" s="418"/>
      <c r="E2015" s="418"/>
      <c r="F2015" s="418"/>
      <c r="G2015" s="418"/>
    </row>
    <row r="2016" spans="1:7" ht="15" customHeight="1" x14ac:dyDescent="0.25">
      <c r="A2016" s="419" t="s">
        <v>807</v>
      </c>
      <c r="B2016" s="419"/>
      <c r="C2016" s="154" t="s">
        <v>98</v>
      </c>
      <c r="D2016" s="154" t="s">
        <v>99</v>
      </c>
      <c r="E2016" s="154" t="s">
        <v>808</v>
      </c>
      <c r="F2016" s="154" t="s">
        <v>809</v>
      </c>
      <c r="G2016" s="154" t="s">
        <v>79</v>
      </c>
    </row>
    <row r="2017" spans="1:7" ht="21" customHeight="1" x14ac:dyDescent="0.25">
      <c r="A2017" s="155" t="s">
        <v>1500</v>
      </c>
      <c r="B2017" s="156" t="s">
        <v>1501</v>
      </c>
      <c r="C2017" s="155" t="s">
        <v>118</v>
      </c>
      <c r="D2017" s="155" t="s">
        <v>240</v>
      </c>
      <c r="E2017" s="157">
        <v>2</v>
      </c>
      <c r="F2017" s="158">
        <v>2.9</v>
      </c>
      <c r="G2017" s="158">
        <v>5.8</v>
      </c>
    </row>
    <row r="2018" spans="1:7" ht="21" customHeight="1" x14ac:dyDescent="0.25">
      <c r="A2018" s="155" t="s">
        <v>1502</v>
      </c>
      <c r="B2018" s="156" t="s">
        <v>1503</v>
      </c>
      <c r="C2018" s="155" t="s">
        <v>118</v>
      </c>
      <c r="D2018" s="155" t="s">
        <v>240</v>
      </c>
      <c r="E2018" s="157">
        <v>1</v>
      </c>
      <c r="F2018" s="158">
        <v>22.48</v>
      </c>
      <c r="G2018" s="158">
        <v>22.48</v>
      </c>
    </row>
    <row r="2019" spans="1:7" ht="28.5" customHeight="1" x14ac:dyDescent="0.25">
      <c r="A2019" s="155" t="s">
        <v>1469</v>
      </c>
      <c r="B2019" s="156" t="s">
        <v>1470</v>
      </c>
      <c r="C2019" s="155" t="s">
        <v>118</v>
      </c>
      <c r="D2019" s="155" t="s">
        <v>240</v>
      </c>
      <c r="E2019" s="157">
        <v>0.115</v>
      </c>
      <c r="F2019" s="158">
        <v>31.44</v>
      </c>
      <c r="G2019" s="158">
        <v>3.61</v>
      </c>
    </row>
    <row r="2020" spans="1:7" ht="15" customHeight="1" x14ac:dyDescent="0.25">
      <c r="A2020" s="91"/>
      <c r="B2020" s="91"/>
      <c r="C2020" s="91"/>
      <c r="D2020" s="91"/>
      <c r="E2020" s="420" t="s">
        <v>818</v>
      </c>
      <c r="F2020" s="420"/>
      <c r="G2020" s="159">
        <v>31.89</v>
      </c>
    </row>
    <row r="2021" spans="1:7" ht="15" customHeight="1" x14ac:dyDescent="0.25">
      <c r="A2021" s="419" t="s">
        <v>819</v>
      </c>
      <c r="B2021" s="419"/>
      <c r="C2021" s="154" t="s">
        <v>98</v>
      </c>
      <c r="D2021" s="154" t="s">
        <v>99</v>
      </c>
      <c r="E2021" s="154" t="s">
        <v>808</v>
      </c>
      <c r="F2021" s="154" t="s">
        <v>809</v>
      </c>
      <c r="G2021" s="154" t="s">
        <v>79</v>
      </c>
    </row>
    <row r="2022" spans="1:7" ht="21" customHeight="1" x14ac:dyDescent="0.25">
      <c r="A2022" s="155" t="s">
        <v>1366</v>
      </c>
      <c r="B2022" s="156" t="s">
        <v>1367</v>
      </c>
      <c r="C2022" s="155" t="s">
        <v>118</v>
      </c>
      <c r="D2022" s="155" t="s">
        <v>822</v>
      </c>
      <c r="E2022" s="157">
        <v>0.19259999999999999</v>
      </c>
      <c r="F2022" s="158">
        <v>18.86</v>
      </c>
      <c r="G2022" s="158">
        <v>3.63</v>
      </c>
    </row>
    <row r="2023" spans="1:7" ht="21" customHeight="1" x14ac:dyDescent="0.25">
      <c r="A2023" s="155" t="s">
        <v>1368</v>
      </c>
      <c r="B2023" s="156" t="s">
        <v>1369</v>
      </c>
      <c r="C2023" s="155" t="s">
        <v>118</v>
      </c>
      <c r="D2023" s="155" t="s">
        <v>822</v>
      </c>
      <c r="E2023" s="157">
        <v>0.19259999999999999</v>
      </c>
      <c r="F2023" s="158">
        <v>24.63</v>
      </c>
      <c r="G2023" s="158">
        <v>4.74</v>
      </c>
    </row>
    <row r="2024" spans="1:7" ht="18" customHeight="1" x14ac:dyDescent="0.25">
      <c r="A2024" s="91"/>
      <c r="B2024" s="91"/>
      <c r="C2024" s="91"/>
      <c r="D2024" s="91"/>
      <c r="E2024" s="420" t="s">
        <v>825</v>
      </c>
      <c r="F2024" s="420"/>
      <c r="G2024" s="159">
        <v>8.3699999999999992</v>
      </c>
    </row>
    <row r="2025" spans="1:7" ht="15" customHeight="1" x14ac:dyDescent="0.25">
      <c r="A2025" s="91"/>
      <c r="B2025" s="91"/>
      <c r="C2025" s="91"/>
      <c r="D2025" s="91"/>
      <c r="E2025" s="421" t="s">
        <v>826</v>
      </c>
      <c r="F2025" s="421"/>
      <c r="G2025" s="94">
        <v>40.26</v>
      </c>
    </row>
    <row r="2026" spans="1:7" ht="9.75" customHeight="1" x14ac:dyDescent="0.25">
      <c r="A2026" s="91"/>
      <c r="B2026" s="91"/>
      <c r="C2026" s="91"/>
      <c r="D2026" s="91"/>
      <c r="E2026" s="422"/>
      <c r="F2026" s="422"/>
      <c r="G2026" s="422"/>
    </row>
    <row r="2027" spans="1:7" ht="19.5" customHeight="1" x14ac:dyDescent="0.25">
      <c r="A2027" s="418" t="s">
        <v>1504</v>
      </c>
      <c r="B2027" s="418"/>
      <c r="C2027" s="418"/>
      <c r="D2027" s="418"/>
      <c r="E2027" s="418"/>
      <c r="F2027" s="418"/>
      <c r="G2027" s="418"/>
    </row>
    <row r="2028" spans="1:7" ht="15" customHeight="1" x14ac:dyDescent="0.25">
      <c r="A2028" s="419" t="s">
        <v>807</v>
      </c>
      <c r="B2028" s="419"/>
      <c r="C2028" s="154" t="s">
        <v>98</v>
      </c>
      <c r="D2028" s="154" t="s">
        <v>99</v>
      </c>
      <c r="E2028" s="154" t="s">
        <v>808</v>
      </c>
      <c r="F2028" s="154" t="s">
        <v>809</v>
      </c>
      <c r="G2028" s="154" t="s">
        <v>79</v>
      </c>
    </row>
    <row r="2029" spans="1:7" ht="15" customHeight="1" x14ac:dyDescent="0.25">
      <c r="A2029" s="155" t="s">
        <v>1360</v>
      </c>
      <c r="B2029" s="156" t="s">
        <v>1361</v>
      </c>
      <c r="C2029" s="155" t="s">
        <v>118</v>
      </c>
      <c r="D2029" s="155" t="s">
        <v>240</v>
      </c>
      <c r="E2029" s="157">
        <v>9.9000000000000008E-3</v>
      </c>
      <c r="F2029" s="158">
        <v>76.17</v>
      </c>
      <c r="G2029" s="158">
        <v>0.75</v>
      </c>
    </row>
    <row r="2030" spans="1:7" ht="21" customHeight="1" x14ac:dyDescent="0.25">
      <c r="A2030" s="155" t="s">
        <v>1505</v>
      </c>
      <c r="B2030" s="156" t="s">
        <v>1506</v>
      </c>
      <c r="C2030" s="155" t="s">
        <v>118</v>
      </c>
      <c r="D2030" s="155" t="s">
        <v>240</v>
      </c>
      <c r="E2030" s="157">
        <v>1</v>
      </c>
      <c r="F2030" s="158">
        <v>2.2599999999999998</v>
      </c>
      <c r="G2030" s="158">
        <v>2.2599999999999998</v>
      </c>
    </row>
    <row r="2031" spans="1:7" ht="15" customHeight="1" x14ac:dyDescent="0.25">
      <c r="A2031" s="155" t="s">
        <v>1362</v>
      </c>
      <c r="B2031" s="156" t="s">
        <v>1363</v>
      </c>
      <c r="C2031" s="155" t="s">
        <v>118</v>
      </c>
      <c r="D2031" s="155" t="s">
        <v>240</v>
      </c>
      <c r="E2031" s="157">
        <v>7.1000000000000004E-3</v>
      </c>
      <c r="F2031" s="158">
        <v>1.97</v>
      </c>
      <c r="G2031" s="158">
        <v>0.01</v>
      </c>
    </row>
    <row r="2032" spans="1:7" ht="21" customHeight="1" x14ac:dyDescent="0.25">
      <c r="A2032" s="155" t="s">
        <v>1364</v>
      </c>
      <c r="B2032" s="156" t="s">
        <v>1365</v>
      </c>
      <c r="C2032" s="155" t="s">
        <v>118</v>
      </c>
      <c r="D2032" s="155" t="s">
        <v>240</v>
      </c>
      <c r="E2032" s="157">
        <v>1.4999999999999999E-2</v>
      </c>
      <c r="F2032" s="158">
        <v>86.3</v>
      </c>
      <c r="G2032" s="158">
        <v>1.29</v>
      </c>
    </row>
    <row r="2033" spans="1:7" ht="15" customHeight="1" x14ac:dyDescent="0.25">
      <c r="A2033" s="91"/>
      <c r="B2033" s="91"/>
      <c r="C2033" s="91"/>
      <c r="D2033" s="91"/>
      <c r="E2033" s="420" t="s">
        <v>818</v>
      </c>
      <c r="F2033" s="420"/>
      <c r="G2033" s="159">
        <v>4.3099999999999996</v>
      </c>
    </row>
    <row r="2034" spans="1:7" ht="15" customHeight="1" x14ac:dyDescent="0.25">
      <c r="A2034" s="419" t="s">
        <v>819</v>
      </c>
      <c r="B2034" s="419"/>
      <c r="C2034" s="154" t="s">
        <v>98</v>
      </c>
      <c r="D2034" s="154" t="s">
        <v>99</v>
      </c>
      <c r="E2034" s="154" t="s">
        <v>808</v>
      </c>
      <c r="F2034" s="154" t="s">
        <v>809</v>
      </c>
      <c r="G2034" s="154" t="s">
        <v>79</v>
      </c>
    </row>
    <row r="2035" spans="1:7" ht="21" customHeight="1" x14ac:dyDescent="0.25">
      <c r="A2035" s="155" t="s">
        <v>1366</v>
      </c>
      <c r="B2035" s="156" t="s">
        <v>1367</v>
      </c>
      <c r="C2035" s="155" t="s">
        <v>118</v>
      </c>
      <c r="D2035" s="155" t="s">
        <v>822</v>
      </c>
      <c r="E2035" s="157">
        <v>0.127</v>
      </c>
      <c r="F2035" s="158">
        <v>18.86</v>
      </c>
      <c r="G2035" s="158">
        <v>2.39</v>
      </c>
    </row>
    <row r="2036" spans="1:7" ht="21" customHeight="1" x14ac:dyDescent="0.25">
      <c r="A2036" s="155" t="s">
        <v>1368</v>
      </c>
      <c r="B2036" s="156" t="s">
        <v>1369</v>
      </c>
      <c r="C2036" s="155" t="s">
        <v>118</v>
      </c>
      <c r="D2036" s="155" t="s">
        <v>822</v>
      </c>
      <c r="E2036" s="157">
        <v>0.127</v>
      </c>
      <c r="F2036" s="158">
        <v>24.63</v>
      </c>
      <c r="G2036" s="158">
        <v>3.12</v>
      </c>
    </row>
    <row r="2037" spans="1:7" ht="18" customHeight="1" x14ac:dyDescent="0.25">
      <c r="A2037" s="91"/>
      <c r="B2037" s="91"/>
      <c r="C2037" s="91"/>
      <c r="D2037" s="91"/>
      <c r="E2037" s="420" t="s">
        <v>825</v>
      </c>
      <c r="F2037" s="420"/>
      <c r="G2037" s="159">
        <v>5.51</v>
      </c>
    </row>
    <row r="2038" spans="1:7" ht="15" customHeight="1" x14ac:dyDescent="0.25">
      <c r="A2038" s="91"/>
      <c r="B2038" s="91"/>
      <c r="C2038" s="91"/>
      <c r="D2038" s="91"/>
      <c r="E2038" s="421" t="s">
        <v>826</v>
      </c>
      <c r="F2038" s="421"/>
      <c r="G2038" s="94">
        <v>9.82</v>
      </c>
    </row>
    <row r="2039" spans="1:7" ht="9.75" customHeight="1" x14ac:dyDescent="0.25">
      <c r="A2039" s="91"/>
      <c r="B2039" s="91"/>
      <c r="C2039" s="91"/>
      <c r="D2039" s="91"/>
      <c r="E2039" s="422"/>
      <c r="F2039" s="422"/>
      <c r="G2039" s="422"/>
    </row>
    <row r="2040" spans="1:7" ht="19.5" customHeight="1" x14ac:dyDescent="0.25">
      <c r="A2040" s="418" t="s">
        <v>1507</v>
      </c>
      <c r="B2040" s="418"/>
      <c r="C2040" s="418"/>
      <c r="D2040" s="418"/>
      <c r="E2040" s="418"/>
      <c r="F2040" s="418"/>
      <c r="G2040" s="418"/>
    </row>
    <row r="2041" spans="1:7" ht="15" customHeight="1" x14ac:dyDescent="0.25">
      <c r="A2041" s="419" t="s">
        <v>807</v>
      </c>
      <c r="B2041" s="419"/>
      <c r="C2041" s="154" t="s">
        <v>98</v>
      </c>
      <c r="D2041" s="154" t="s">
        <v>99</v>
      </c>
      <c r="E2041" s="154" t="s">
        <v>808</v>
      </c>
      <c r="F2041" s="154" t="s">
        <v>809</v>
      </c>
      <c r="G2041" s="154" t="s">
        <v>79</v>
      </c>
    </row>
    <row r="2042" spans="1:7" ht="21" customHeight="1" x14ac:dyDescent="0.25">
      <c r="A2042" s="155" t="s">
        <v>1490</v>
      </c>
      <c r="B2042" s="156" t="s">
        <v>1491</v>
      </c>
      <c r="C2042" s="155" t="s">
        <v>118</v>
      </c>
      <c r="D2042" s="155" t="s">
        <v>240</v>
      </c>
      <c r="E2042" s="157">
        <v>2</v>
      </c>
      <c r="F2042" s="158">
        <v>1.64</v>
      </c>
      <c r="G2042" s="158">
        <v>3.28</v>
      </c>
    </row>
    <row r="2043" spans="1:7" ht="21" customHeight="1" x14ac:dyDescent="0.25">
      <c r="A2043" s="155" t="s">
        <v>1508</v>
      </c>
      <c r="B2043" s="156" t="s">
        <v>1509</v>
      </c>
      <c r="C2043" s="155" t="s">
        <v>118</v>
      </c>
      <c r="D2043" s="155" t="s">
        <v>240</v>
      </c>
      <c r="E2043" s="157">
        <v>1</v>
      </c>
      <c r="F2043" s="158">
        <v>3.65</v>
      </c>
      <c r="G2043" s="158">
        <v>3.65</v>
      </c>
    </row>
    <row r="2044" spans="1:7" ht="28.5" customHeight="1" x14ac:dyDescent="0.25">
      <c r="A2044" s="155" t="s">
        <v>1469</v>
      </c>
      <c r="B2044" s="156" t="s">
        <v>1470</v>
      </c>
      <c r="C2044" s="155" t="s">
        <v>118</v>
      </c>
      <c r="D2044" s="155" t="s">
        <v>240</v>
      </c>
      <c r="E2044" s="157">
        <v>0.05</v>
      </c>
      <c r="F2044" s="158">
        <v>31.44</v>
      </c>
      <c r="G2044" s="158">
        <v>1.57</v>
      </c>
    </row>
    <row r="2045" spans="1:7" ht="15" customHeight="1" x14ac:dyDescent="0.25">
      <c r="A2045" s="91"/>
      <c r="B2045" s="91"/>
      <c r="C2045" s="91"/>
      <c r="D2045" s="91"/>
      <c r="E2045" s="420" t="s">
        <v>818</v>
      </c>
      <c r="F2045" s="420"/>
      <c r="G2045" s="159">
        <v>8.5</v>
      </c>
    </row>
    <row r="2046" spans="1:7" ht="15" customHeight="1" x14ac:dyDescent="0.25">
      <c r="A2046" s="419" t="s">
        <v>819</v>
      </c>
      <c r="B2046" s="419"/>
      <c r="C2046" s="154" t="s">
        <v>98</v>
      </c>
      <c r="D2046" s="154" t="s">
        <v>99</v>
      </c>
      <c r="E2046" s="154" t="s">
        <v>808</v>
      </c>
      <c r="F2046" s="154" t="s">
        <v>809</v>
      </c>
      <c r="G2046" s="154" t="s">
        <v>79</v>
      </c>
    </row>
    <row r="2047" spans="1:7" ht="21" customHeight="1" x14ac:dyDescent="0.25">
      <c r="A2047" s="155" t="s">
        <v>1366</v>
      </c>
      <c r="B2047" s="156" t="s">
        <v>1367</v>
      </c>
      <c r="C2047" s="155" t="s">
        <v>118</v>
      </c>
      <c r="D2047" s="155" t="s">
        <v>822</v>
      </c>
      <c r="E2047" s="157">
        <v>0.13789999999999999</v>
      </c>
      <c r="F2047" s="158">
        <v>18.86</v>
      </c>
      <c r="G2047" s="158">
        <v>2.6</v>
      </c>
    </row>
    <row r="2048" spans="1:7" ht="21" customHeight="1" x14ac:dyDescent="0.25">
      <c r="A2048" s="155" t="s">
        <v>1368</v>
      </c>
      <c r="B2048" s="156" t="s">
        <v>1369</v>
      </c>
      <c r="C2048" s="155" t="s">
        <v>118</v>
      </c>
      <c r="D2048" s="155" t="s">
        <v>822</v>
      </c>
      <c r="E2048" s="157">
        <v>0.13789999999999999</v>
      </c>
      <c r="F2048" s="158">
        <v>24.63</v>
      </c>
      <c r="G2048" s="158">
        <v>3.39</v>
      </c>
    </row>
    <row r="2049" spans="1:7" ht="18" customHeight="1" x14ac:dyDescent="0.25">
      <c r="A2049" s="91"/>
      <c r="B2049" s="91"/>
      <c r="C2049" s="91"/>
      <c r="D2049" s="91"/>
      <c r="E2049" s="420" t="s">
        <v>825</v>
      </c>
      <c r="F2049" s="420"/>
      <c r="G2049" s="159">
        <v>5.99</v>
      </c>
    </row>
    <row r="2050" spans="1:7" ht="15" customHeight="1" x14ac:dyDescent="0.25">
      <c r="A2050" s="91"/>
      <c r="B2050" s="91"/>
      <c r="C2050" s="91"/>
      <c r="D2050" s="91"/>
      <c r="E2050" s="421" t="s">
        <v>826</v>
      </c>
      <c r="F2050" s="421"/>
      <c r="G2050" s="94">
        <v>14.49</v>
      </c>
    </row>
    <row r="2051" spans="1:7" ht="9.75" customHeight="1" x14ac:dyDescent="0.25">
      <c r="A2051" s="91"/>
      <c r="B2051" s="91"/>
      <c r="C2051" s="91"/>
      <c r="D2051" s="91"/>
      <c r="E2051" s="422"/>
      <c r="F2051" s="422"/>
      <c r="G2051" s="422"/>
    </row>
    <row r="2052" spans="1:7" ht="19.5" customHeight="1" x14ac:dyDescent="0.25">
      <c r="A2052" s="418" t="s">
        <v>1510</v>
      </c>
      <c r="B2052" s="418"/>
      <c r="C2052" s="418"/>
      <c r="D2052" s="418"/>
      <c r="E2052" s="418"/>
      <c r="F2052" s="418"/>
      <c r="G2052" s="418"/>
    </row>
    <row r="2053" spans="1:7" ht="15" customHeight="1" x14ac:dyDescent="0.25">
      <c r="A2053" s="419" t="s">
        <v>807</v>
      </c>
      <c r="B2053" s="419"/>
      <c r="C2053" s="154" t="s">
        <v>98</v>
      </c>
      <c r="D2053" s="154" t="s">
        <v>99</v>
      </c>
      <c r="E2053" s="154" t="s">
        <v>808</v>
      </c>
      <c r="F2053" s="154" t="s">
        <v>809</v>
      </c>
      <c r="G2053" s="154" t="s">
        <v>79</v>
      </c>
    </row>
    <row r="2054" spans="1:7" ht="21" customHeight="1" x14ac:dyDescent="0.25">
      <c r="A2054" s="155" t="s">
        <v>1490</v>
      </c>
      <c r="B2054" s="156" t="s">
        <v>1491</v>
      </c>
      <c r="C2054" s="155" t="s">
        <v>118</v>
      </c>
      <c r="D2054" s="155" t="s">
        <v>240</v>
      </c>
      <c r="E2054" s="157">
        <v>2</v>
      </c>
      <c r="F2054" s="158">
        <v>1.64</v>
      </c>
      <c r="G2054" s="158">
        <v>3.28</v>
      </c>
    </row>
    <row r="2055" spans="1:7" ht="21" customHeight="1" x14ac:dyDescent="0.25">
      <c r="A2055" s="155" t="s">
        <v>1511</v>
      </c>
      <c r="B2055" s="156" t="s">
        <v>1512</v>
      </c>
      <c r="C2055" s="155" t="s">
        <v>118</v>
      </c>
      <c r="D2055" s="155" t="s">
        <v>240</v>
      </c>
      <c r="E2055" s="157">
        <v>1</v>
      </c>
      <c r="F2055" s="158">
        <v>2.95</v>
      </c>
      <c r="G2055" s="158">
        <v>2.95</v>
      </c>
    </row>
    <row r="2056" spans="1:7" ht="28.5" customHeight="1" x14ac:dyDescent="0.25">
      <c r="A2056" s="155" t="s">
        <v>1469</v>
      </c>
      <c r="B2056" s="156" t="s">
        <v>1470</v>
      </c>
      <c r="C2056" s="155" t="s">
        <v>118</v>
      </c>
      <c r="D2056" s="155" t="s">
        <v>240</v>
      </c>
      <c r="E2056" s="157">
        <v>0.05</v>
      </c>
      <c r="F2056" s="158">
        <v>31.44</v>
      </c>
      <c r="G2056" s="158">
        <v>1.57</v>
      </c>
    </row>
    <row r="2057" spans="1:7" ht="15" customHeight="1" x14ac:dyDescent="0.25">
      <c r="A2057" s="91"/>
      <c r="B2057" s="91"/>
      <c r="C2057" s="91"/>
      <c r="D2057" s="91"/>
      <c r="E2057" s="420" t="s">
        <v>818</v>
      </c>
      <c r="F2057" s="420"/>
      <c r="G2057" s="159">
        <v>7.8</v>
      </c>
    </row>
    <row r="2058" spans="1:7" ht="15" customHeight="1" x14ac:dyDescent="0.25">
      <c r="A2058" s="419" t="s">
        <v>819</v>
      </c>
      <c r="B2058" s="419"/>
      <c r="C2058" s="154" t="s">
        <v>98</v>
      </c>
      <c r="D2058" s="154" t="s">
        <v>99</v>
      </c>
      <c r="E2058" s="154" t="s">
        <v>808</v>
      </c>
      <c r="F2058" s="154" t="s">
        <v>809</v>
      </c>
      <c r="G2058" s="154" t="s">
        <v>79</v>
      </c>
    </row>
    <row r="2059" spans="1:7" ht="21" customHeight="1" x14ac:dyDescent="0.25">
      <c r="A2059" s="155" t="s">
        <v>1366</v>
      </c>
      <c r="B2059" s="156" t="s">
        <v>1367</v>
      </c>
      <c r="C2059" s="155" t="s">
        <v>118</v>
      </c>
      <c r="D2059" s="155" t="s">
        <v>822</v>
      </c>
      <c r="E2059" s="157">
        <v>0.13789999999999999</v>
      </c>
      <c r="F2059" s="158">
        <v>18.86</v>
      </c>
      <c r="G2059" s="158">
        <v>2.6</v>
      </c>
    </row>
    <row r="2060" spans="1:7" ht="21" customHeight="1" x14ac:dyDescent="0.25">
      <c r="A2060" s="155" t="s">
        <v>1368</v>
      </c>
      <c r="B2060" s="156" t="s">
        <v>1369</v>
      </c>
      <c r="C2060" s="155" t="s">
        <v>118</v>
      </c>
      <c r="D2060" s="155" t="s">
        <v>822</v>
      </c>
      <c r="E2060" s="157">
        <v>0.13789999999999999</v>
      </c>
      <c r="F2060" s="158">
        <v>24.63</v>
      </c>
      <c r="G2060" s="158">
        <v>3.39</v>
      </c>
    </row>
    <row r="2061" spans="1:7" ht="18" customHeight="1" x14ac:dyDescent="0.25">
      <c r="A2061" s="91"/>
      <c r="B2061" s="91"/>
      <c r="C2061" s="91"/>
      <c r="D2061" s="91"/>
      <c r="E2061" s="420" t="s">
        <v>825</v>
      </c>
      <c r="F2061" s="420"/>
      <c r="G2061" s="159">
        <v>5.99</v>
      </c>
    </row>
    <row r="2062" spans="1:7" ht="15" customHeight="1" x14ac:dyDescent="0.25">
      <c r="A2062" s="91"/>
      <c r="B2062" s="91"/>
      <c r="C2062" s="91"/>
      <c r="D2062" s="91"/>
      <c r="E2062" s="421" t="s">
        <v>826</v>
      </c>
      <c r="F2062" s="421"/>
      <c r="G2062" s="94">
        <v>13.79</v>
      </c>
    </row>
    <row r="2063" spans="1:7" ht="9.75" customHeight="1" x14ac:dyDescent="0.25">
      <c r="A2063" s="91"/>
      <c r="B2063" s="91"/>
      <c r="C2063" s="91"/>
      <c r="D2063" s="91"/>
      <c r="E2063" s="422"/>
      <c r="F2063" s="422"/>
      <c r="G2063" s="422"/>
    </row>
    <row r="2064" spans="1:7" ht="19.5" customHeight="1" x14ac:dyDescent="0.25">
      <c r="A2064" s="418" t="s">
        <v>1513</v>
      </c>
      <c r="B2064" s="418"/>
      <c r="C2064" s="418"/>
      <c r="D2064" s="418"/>
      <c r="E2064" s="418"/>
      <c r="F2064" s="418"/>
      <c r="G2064" s="418"/>
    </row>
    <row r="2065" spans="1:7" ht="15" customHeight="1" x14ac:dyDescent="0.25">
      <c r="A2065" s="419" t="s">
        <v>807</v>
      </c>
      <c r="B2065" s="419"/>
      <c r="C2065" s="154" t="s">
        <v>98</v>
      </c>
      <c r="D2065" s="154" t="s">
        <v>99</v>
      </c>
      <c r="E2065" s="154" t="s">
        <v>808</v>
      </c>
      <c r="F2065" s="154" t="s">
        <v>809</v>
      </c>
      <c r="G2065" s="154" t="s">
        <v>79</v>
      </c>
    </row>
    <row r="2066" spans="1:7" ht="21" customHeight="1" x14ac:dyDescent="0.25">
      <c r="A2066" s="155" t="s">
        <v>1500</v>
      </c>
      <c r="B2066" s="156" t="s">
        <v>1501</v>
      </c>
      <c r="C2066" s="155" t="s">
        <v>118</v>
      </c>
      <c r="D2066" s="155" t="s">
        <v>240</v>
      </c>
      <c r="E2066" s="157">
        <v>1</v>
      </c>
      <c r="F2066" s="158">
        <v>2.9</v>
      </c>
      <c r="G2066" s="158">
        <v>2.9</v>
      </c>
    </row>
    <row r="2067" spans="1:7" ht="21" customHeight="1" x14ac:dyDescent="0.25">
      <c r="A2067" s="155" t="s">
        <v>1490</v>
      </c>
      <c r="B2067" s="156" t="s">
        <v>1491</v>
      </c>
      <c r="C2067" s="155" t="s">
        <v>118</v>
      </c>
      <c r="D2067" s="155" t="s">
        <v>240</v>
      </c>
      <c r="E2067" s="157">
        <v>1</v>
      </c>
      <c r="F2067" s="158">
        <v>1.64</v>
      </c>
      <c r="G2067" s="158">
        <v>1.64</v>
      </c>
    </row>
    <row r="2068" spans="1:7" ht="21" customHeight="1" x14ac:dyDescent="0.25">
      <c r="A2068" s="155" t="s">
        <v>1514</v>
      </c>
      <c r="B2068" s="156" t="s">
        <v>1515</v>
      </c>
      <c r="C2068" s="155" t="s">
        <v>118</v>
      </c>
      <c r="D2068" s="155" t="s">
        <v>240</v>
      </c>
      <c r="E2068" s="157">
        <v>1</v>
      </c>
      <c r="F2068" s="158">
        <v>18.04</v>
      </c>
      <c r="G2068" s="158">
        <v>18.04</v>
      </c>
    </row>
    <row r="2069" spans="1:7" ht="28.5" customHeight="1" x14ac:dyDescent="0.25">
      <c r="A2069" s="155" t="s">
        <v>1469</v>
      </c>
      <c r="B2069" s="156" t="s">
        <v>1470</v>
      </c>
      <c r="C2069" s="155" t="s">
        <v>118</v>
      </c>
      <c r="D2069" s="155" t="s">
        <v>240</v>
      </c>
      <c r="E2069" s="157">
        <v>7.4999999999999997E-2</v>
      </c>
      <c r="F2069" s="158">
        <v>31.44</v>
      </c>
      <c r="G2069" s="158">
        <v>2.36</v>
      </c>
    </row>
    <row r="2070" spans="1:7" ht="15" customHeight="1" x14ac:dyDescent="0.25">
      <c r="A2070" s="91"/>
      <c r="B2070" s="91"/>
      <c r="C2070" s="91"/>
      <c r="D2070" s="91"/>
      <c r="E2070" s="420" t="s">
        <v>818</v>
      </c>
      <c r="F2070" s="420"/>
      <c r="G2070" s="159">
        <v>24.94</v>
      </c>
    </row>
    <row r="2071" spans="1:7" ht="15" customHeight="1" x14ac:dyDescent="0.25">
      <c r="A2071" s="419" t="s">
        <v>819</v>
      </c>
      <c r="B2071" s="419"/>
      <c r="C2071" s="154" t="s">
        <v>98</v>
      </c>
      <c r="D2071" s="154" t="s">
        <v>99</v>
      </c>
      <c r="E2071" s="154" t="s">
        <v>808</v>
      </c>
      <c r="F2071" s="154" t="s">
        <v>809</v>
      </c>
      <c r="G2071" s="154" t="s">
        <v>79</v>
      </c>
    </row>
    <row r="2072" spans="1:7" ht="21" customHeight="1" x14ac:dyDescent="0.25">
      <c r="A2072" s="155" t="s">
        <v>1366</v>
      </c>
      <c r="B2072" s="156" t="s">
        <v>1367</v>
      </c>
      <c r="C2072" s="155" t="s">
        <v>118</v>
      </c>
      <c r="D2072" s="155" t="s">
        <v>822</v>
      </c>
      <c r="E2072" s="157">
        <v>0.18390000000000001</v>
      </c>
      <c r="F2072" s="158">
        <v>18.86</v>
      </c>
      <c r="G2072" s="158">
        <v>3.47</v>
      </c>
    </row>
    <row r="2073" spans="1:7" ht="21" customHeight="1" x14ac:dyDescent="0.25">
      <c r="A2073" s="155" t="s">
        <v>1368</v>
      </c>
      <c r="B2073" s="156" t="s">
        <v>1369</v>
      </c>
      <c r="C2073" s="155" t="s">
        <v>118</v>
      </c>
      <c r="D2073" s="155" t="s">
        <v>822</v>
      </c>
      <c r="E2073" s="157">
        <v>0.18390000000000001</v>
      </c>
      <c r="F2073" s="158">
        <v>24.63</v>
      </c>
      <c r="G2073" s="158">
        <v>4.53</v>
      </c>
    </row>
    <row r="2074" spans="1:7" ht="18" customHeight="1" x14ac:dyDescent="0.25">
      <c r="A2074" s="91"/>
      <c r="B2074" s="91"/>
      <c r="C2074" s="91"/>
      <c r="D2074" s="91"/>
      <c r="E2074" s="420" t="s">
        <v>825</v>
      </c>
      <c r="F2074" s="420"/>
      <c r="G2074" s="159">
        <v>8</v>
      </c>
    </row>
    <row r="2075" spans="1:7" ht="15" customHeight="1" x14ac:dyDescent="0.25">
      <c r="A2075" s="91"/>
      <c r="B2075" s="91"/>
      <c r="C2075" s="91"/>
      <c r="D2075" s="91"/>
      <c r="E2075" s="421" t="s">
        <v>826</v>
      </c>
      <c r="F2075" s="421"/>
      <c r="G2075" s="94">
        <v>32.94</v>
      </c>
    </row>
    <row r="2076" spans="1:7" ht="9.75" customHeight="1" x14ac:dyDescent="0.25">
      <c r="A2076" s="91"/>
      <c r="B2076" s="91"/>
      <c r="C2076" s="91"/>
      <c r="D2076" s="91"/>
      <c r="E2076" s="422"/>
      <c r="F2076" s="422"/>
      <c r="G2076" s="422"/>
    </row>
    <row r="2077" spans="1:7" ht="19.5" customHeight="1" x14ac:dyDescent="0.25">
      <c r="A2077" s="418" t="s">
        <v>1516</v>
      </c>
      <c r="B2077" s="418"/>
      <c r="C2077" s="418"/>
      <c r="D2077" s="418"/>
      <c r="E2077" s="418"/>
      <c r="F2077" s="418"/>
      <c r="G2077" s="418"/>
    </row>
    <row r="2078" spans="1:7" ht="15" customHeight="1" x14ac:dyDescent="0.25">
      <c r="A2078" s="419" t="s">
        <v>807</v>
      </c>
      <c r="B2078" s="419"/>
      <c r="C2078" s="154" t="s">
        <v>98</v>
      </c>
      <c r="D2078" s="154" t="s">
        <v>99</v>
      </c>
      <c r="E2078" s="154" t="s">
        <v>808</v>
      </c>
      <c r="F2078" s="154" t="s">
        <v>809</v>
      </c>
      <c r="G2078" s="154" t="s">
        <v>79</v>
      </c>
    </row>
    <row r="2079" spans="1:7" ht="15" customHeight="1" x14ac:dyDescent="0.25">
      <c r="A2079" s="155" t="s">
        <v>1360</v>
      </c>
      <c r="B2079" s="156" t="s">
        <v>1361</v>
      </c>
      <c r="C2079" s="155" t="s">
        <v>118</v>
      </c>
      <c r="D2079" s="155" t="s">
        <v>240</v>
      </c>
      <c r="E2079" s="157">
        <v>4.8999999999999998E-3</v>
      </c>
      <c r="F2079" s="158">
        <v>76.17</v>
      </c>
      <c r="G2079" s="158">
        <v>0.37</v>
      </c>
    </row>
    <row r="2080" spans="1:7" ht="15" customHeight="1" x14ac:dyDescent="0.25">
      <c r="A2080" s="155" t="s">
        <v>1362</v>
      </c>
      <c r="B2080" s="156" t="s">
        <v>1363</v>
      </c>
      <c r="C2080" s="155" t="s">
        <v>118</v>
      </c>
      <c r="D2080" s="155" t="s">
        <v>240</v>
      </c>
      <c r="E2080" s="157">
        <v>3.5999999999999997E-2</v>
      </c>
      <c r="F2080" s="158">
        <v>1.97</v>
      </c>
      <c r="G2080" s="158">
        <v>7.0000000000000007E-2</v>
      </c>
    </row>
    <row r="2081" spans="1:7" ht="21" customHeight="1" x14ac:dyDescent="0.25">
      <c r="A2081" s="155" t="s">
        <v>1517</v>
      </c>
      <c r="B2081" s="156" t="s">
        <v>1518</v>
      </c>
      <c r="C2081" s="155" t="s">
        <v>118</v>
      </c>
      <c r="D2081" s="155" t="s">
        <v>240</v>
      </c>
      <c r="E2081" s="157">
        <v>1</v>
      </c>
      <c r="F2081" s="158">
        <v>9.82</v>
      </c>
      <c r="G2081" s="158">
        <v>9.82</v>
      </c>
    </row>
    <row r="2082" spans="1:7" ht="21" customHeight="1" x14ac:dyDescent="0.25">
      <c r="A2082" s="155" t="s">
        <v>1364</v>
      </c>
      <c r="B2082" s="156" t="s">
        <v>1365</v>
      </c>
      <c r="C2082" s="155" t="s">
        <v>118</v>
      </c>
      <c r="D2082" s="155" t="s">
        <v>240</v>
      </c>
      <c r="E2082" s="157">
        <v>7.4999999999999997E-3</v>
      </c>
      <c r="F2082" s="158">
        <v>86.3</v>
      </c>
      <c r="G2082" s="158">
        <v>0.64</v>
      </c>
    </row>
    <row r="2083" spans="1:7" ht="15" customHeight="1" x14ac:dyDescent="0.25">
      <c r="A2083" s="91"/>
      <c r="B2083" s="91"/>
      <c r="C2083" s="91"/>
      <c r="D2083" s="91"/>
      <c r="E2083" s="420" t="s">
        <v>818</v>
      </c>
      <c r="F2083" s="420"/>
      <c r="G2083" s="159">
        <v>10.9</v>
      </c>
    </row>
    <row r="2084" spans="1:7" ht="15" customHeight="1" x14ac:dyDescent="0.25">
      <c r="A2084" s="419" t="s">
        <v>819</v>
      </c>
      <c r="B2084" s="419"/>
      <c r="C2084" s="154" t="s">
        <v>98</v>
      </c>
      <c r="D2084" s="154" t="s">
        <v>99</v>
      </c>
      <c r="E2084" s="154" t="s">
        <v>808</v>
      </c>
      <c r="F2084" s="154" t="s">
        <v>809</v>
      </c>
      <c r="G2084" s="154" t="s">
        <v>79</v>
      </c>
    </row>
    <row r="2085" spans="1:7" ht="21" customHeight="1" x14ac:dyDescent="0.25">
      <c r="A2085" s="155" t="s">
        <v>1366</v>
      </c>
      <c r="B2085" s="156" t="s">
        <v>1367</v>
      </c>
      <c r="C2085" s="155" t="s">
        <v>118</v>
      </c>
      <c r="D2085" s="155" t="s">
        <v>822</v>
      </c>
      <c r="E2085" s="157">
        <v>0.16520000000000001</v>
      </c>
      <c r="F2085" s="158">
        <v>18.86</v>
      </c>
      <c r="G2085" s="158">
        <v>3.11</v>
      </c>
    </row>
    <row r="2086" spans="1:7" ht="21" customHeight="1" x14ac:dyDescent="0.25">
      <c r="A2086" s="155" t="s">
        <v>1368</v>
      </c>
      <c r="B2086" s="156" t="s">
        <v>1369</v>
      </c>
      <c r="C2086" s="155" t="s">
        <v>118</v>
      </c>
      <c r="D2086" s="155" t="s">
        <v>822</v>
      </c>
      <c r="E2086" s="157">
        <v>0.16520000000000001</v>
      </c>
      <c r="F2086" s="158">
        <v>24.63</v>
      </c>
      <c r="G2086" s="158">
        <v>4.0599999999999996</v>
      </c>
    </row>
    <row r="2087" spans="1:7" ht="18" customHeight="1" x14ac:dyDescent="0.25">
      <c r="A2087" s="91"/>
      <c r="B2087" s="91"/>
      <c r="C2087" s="91"/>
      <c r="D2087" s="91"/>
      <c r="E2087" s="420" t="s">
        <v>825</v>
      </c>
      <c r="F2087" s="420"/>
      <c r="G2087" s="159">
        <v>7.17</v>
      </c>
    </row>
    <row r="2088" spans="1:7" ht="15" customHeight="1" x14ac:dyDescent="0.25">
      <c r="A2088" s="91"/>
      <c r="B2088" s="91"/>
      <c r="C2088" s="91"/>
      <c r="D2088" s="91"/>
      <c r="E2088" s="421" t="s">
        <v>826</v>
      </c>
      <c r="F2088" s="421"/>
      <c r="G2088" s="94">
        <v>18.07</v>
      </c>
    </row>
    <row r="2089" spans="1:7" ht="9.75" customHeight="1" x14ac:dyDescent="0.25">
      <c r="A2089" s="91"/>
      <c r="B2089" s="91"/>
      <c r="C2089" s="91"/>
      <c r="D2089" s="91"/>
      <c r="E2089" s="422"/>
      <c r="F2089" s="422"/>
      <c r="G2089" s="422"/>
    </row>
    <row r="2090" spans="1:7" ht="19.5" customHeight="1" x14ac:dyDescent="0.25">
      <c r="A2090" s="418" t="s">
        <v>1519</v>
      </c>
      <c r="B2090" s="418"/>
      <c r="C2090" s="418"/>
      <c r="D2090" s="418"/>
      <c r="E2090" s="418"/>
      <c r="F2090" s="418"/>
      <c r="G2090" s="418"/>
    </row>
    <row r="2091" spans="1:7" ht="15" customHeight="1" x14ac:dyDescent="0.25">
      <c r="A2091" s="419" t="s">
        <v>807</v>
      </c>
      <c r="B2091" s="419"/>
      <c r="C2091" s="154" t="s">
        <v>98</v>
      </c>
      <c r="D2091" s="154" t="s">
        <v>99</v>
      </c>
      <c r="E2091" s="154" t="s">
        <v>808</v>
      </c>
      <c r="F2091" s="154" t="s">
        <v>809</v>
      </c>
      <c r="G2091" s="154" t="s">
        <v>79</v>
      </c>
    </row>
    <row r="2092" spans="1:7" ht="21" customHeight="1" x14ac:dyDescent="0.25">
      <c r="A2092" s="155" t="s">
        <v>1490</v>
      </c>
      <c r="B2092" s="156" t="s">
        <v>1491</v>
      </c>
      <c r="C2092" s="155" t="s">
        <v>118</v>
      </c>
      <c r="D2092" s="155" t="s">
        <v>240</v>
      </c>
      <c r="E2092" s="157">
        <v>3</v>
      </c>
      <c r="F2092" s="158">
        <v>1.64</v>
      </c>
      <c r="G2092" s="158">
        <v>4.92</v>
      </c>
    </row>
    <row r="2093" spans="1:7" ht="28.5" customHeight="1" x14ac:dyDescent="0.25">
      <c r="A2093" s="155" t="s">
        <v>1469</v>
      </c>
      <c r="B2093" s="156" t="s">
        <v>1470</v>
      </c>
      <c r="C2093" s="155" t="s">
        <v>118</v>
      </c>
      <c r="D2093" s="155" t="s">
        <v>240</v>
      </c>
      <c r="E2093" s="157">
        <v>7.4999999999999997E-2</v>
      </c>
      <c r="F2093" s="158">
        <v>31.44</v>
      </c>
      <c r="G2093" s="158">
        <v>2.35</v>
      </c>
    </row>
    <row r="2094" spans="1:7" ht="21" customHeight="1" x14ac:dyDescent="0.25">
      <c r="A2094" s="155" t="s">
        <v>1520</v>
      </c>
      <c r="B2094" s="156" t="s">
        <v>1521</v>
      </c>
      <c r="C2094" s="155" t="s">
        <v>118</v>
      </c>
      <c r="D2094" s="155" t="s">
        <v>240</v>
      </c>
      <c r="E2094" s="157">
        <v>1</v>
      </c>
      <c r="F2094" s="158">
        <v>7.24</v>
      </c>
      <c r="G2094" s="158">
        <v>7.24</v>
      </c>
    </row>
    <row r="2095" spans="1:7" ht="15" customHeight="1" x14ac:dyDescent="0.25">
      <c r="A2095" s="91"/>
      <c r="B2095" s="91"/>
      <c r="C2095" s="91"/>
      <c r="D2095" s="91"/>
      <c r="E2095" s="420" t="s">
        <v>818</v>
      </c>
      <c r="F2095" s="420"/>
      <c r="G2095" s="159">
        <v>14.51</v>
      </c>
    </row>
    <row r="2096" spans="1:7" ht="15" customHeight="1" x14ac:dyDescent="0.25">
      <c r="A2096" s="419" t="s">
        <v>819</v>
      </c>
      <c r="B2096" s="419"/>
      <c r="C2096" s="154" t="s">
        <v>98</v>
      </c>
      <c r="D2096" s="154" t="s">
        <v>99</v>
      </c>
      <c r="E2096" s="154" t="s">
        <v>808</v>
      </c>
      <c r="F2096" s="154" t="s">
        <v>809</v>
      </c>
      <c r="G2096" s="154" t="s">
        <v>79</v>
      </c>
    </row>
    <row r="2097" spans="1:7" ht="21" customHeight="1" x14ac:dyDescent="0.25">
      <c r="A2097" s="155" t="s">
        <v>1366</v>
      </c>
      <c r="B2097" s="156" t="s">
        <v>1367</v>
      </c>
      <c r="C2097" s="155" t="s">
        <v>118</v>
      </c>
      <c r="D2097" s="155" t="s">
        <v>822</v>
      </c>
      <c r="E2097" s="157">
        <v>0.18390000000000001</v>
      </c>
      <c r="F2097" s="158">
        <v>18.86</v>
      </c>
      <c r="G2097" s="158">
        <v>3.46</v>
      </c>
    </row>
    <row r="2098" spans="1:7" ht="21" customHeight="1" x14ac:dyDescent="0.25">
      <c r="A2098" s="155" t="s">
        <v>1368</v>
      </c>
      <c r="B2098" s="156" t="s">
        <v>1369</v>
      </c>
      <c r="C2098" s="155" t="s">
        <v>118</v>
      </c>
      <c r="D2098" s="155" t="s">
        <v>822</v>
      </c>
      <c r="E2098" s="157">
        <v>0.18390000000000001</v>
      </c>
      <c r="F2098" s="158">
        <v>24.63</v>
      </c>
      <c r="G2098" s="158">
        <v>4.5199999999999996</v>
      </c>
    </row>
    <row r="2099" spans="1:7" ht="18" customHeight="1" x14ac:dyDescent="0.25">
      <c r="A2099" s="91"/>
      <c r="B2099" s="91"/>
      <c r="C2099" s="91"/>
      <c r="D2099" s="91"/>
      <c r="E2099" s="420" t="s">
        <v>825</v>
      </c>
      <c r="F2099" s="420"/>
      <c r="G2099" s="159">
        <v>7.98</v>
      </c>
    </row>
    <row r="2100" spans="1:7" ht="15" customHeight="1" x14ac:dyDescent="0.25">
      <c r="A2100" s="91"/>
      <c r="B2100" s="91"/>
      <c r="C2100" s="91"/>
      <c r="D2100" s="91"/>
      <c r="E2100" s="421" t="s">
        <v>826</v>
      </c>
      <c r="F2100" s="421"/>
      <c r="G2100" s="94">
        <v>22.49</v>
      </c>
    </row>
    <row r="2101" spans="1:7" ht="9.75" customHeight="1" x14ac:dyDescent="0.25">
      <c r="A2101" s="91"/>
      <c r="B2101" s="91"/>
      <c r="C2101" s="91"/>
      <c r="D2101" s="91"/>
      <c r="E2101" s="422"/>
      <c r="F2101" s="422"/>
      <c r="G2101" s="422"/>
    </row>
    <row r="2102" spans="1:7" ht="19.5" customHeight="1" x14ac:dyDescent="0.25">
      <c r="A2102" s="418" t="s">
        <v>1522</v>
      </c>
      <c r="B2102" s="418"/>
      <c r="C2102" s="418"/>
      <c r="D2102" s="418"/>
      <c r="E2102" s="418"/>
      <c r="F2102" s="418"/>
      <c r="G2102" s="418"/>
    </row>
    <row r="2103" spans="1:7" ht="15" customHeight="1" x14ac:dyDescent="0.25">
      <c r="A2103" s="419" t="s">
        <v>807</v>
      </c>
      <c r="B2103" s="419"/>
      <c r="C2103" s="154" t="s">
        <v>98</v>
      </c>
      <c r="D2103" s="154" t="s">
        <v>99</v>
      </c>
      <c r="E2103" s="154" t="s">
        <v>808</v>
      </c>
      <c r="F2103" s="154" t="s">
        <v>809</v>
      </c>
      <c r="G2103" s="154" t="s">
        <v>79</v>
      </c>
    </row>
    <row r="2104" spans="1:7" ht="15" customHeight="1" x14ac:dyDescent="0.25">
      <c r="A2104" s="155" t="s">
        <v>1362</v>
      </c>
      <c r="B2104" s="156" t="s">
        <v>1363</v>
      </c>
      <c r="C2104" s="155" t="s">
        <v>118</v>
      </c>
      <c r="D2104" s="155" t="s">
        <v>240</v>
      </c>
      <c r="E2104" s="157">
        <v>1.6299999999999999E-2</v>
      </c>
      <c r="F2104" s="158">
        <v>1.97</v>
      </c>
      <c r="G2104" s="158">
        <v>0.03</v>
      </c>
    </row>
    <row r="2105" spans="1:7" ht="21" customHeight="1" x14ac:dyDescent="0.25">
      <c r="A2105" s="155" t="s">
        <v>1523</v>
      </c>
      <c r="B2105" s="156" t="s">
        <v>1524</v>
      </c>
      <c r="C2105" s="155" t="s">
        <v>118</v>
      </c>
      <c r="D2105" s="155" t="s">
        <v>119</v>
      </c>
      <c r="E2105" s="157">
        <v>1.0548999999999999</v>
      </c>
      <c r="F2105" s="158">
        <v>6.28</v>
      </c>
      <c r="G2105" s="158">
        <v>6.62</v>
      </c>
    </row>
    <row r="2106" spans="1:7" ht="15" customHeight="1" x14ac:dyDescent="0.25">
      <c r="A2106" s="91"/>
      <c r="B2106" s="91"/>
      <c r="C2106" s="91"/>
      <c r="D2106" s="91"/>
      <c r="E2106" s="420" t="s">
        <v>818</v>
      </c>
      <c r="F2106" s="420"/>
      <c r="G2106" s="159">
        <v>6.65</v>
      </c>
    </row>
    <row r="2107" spans="1:7" ht="15" customHeight="1" x14ac:dyDescent="0.25">
      <c r="A2107" s="419" t="s">
        <v>819</v>
      </c>
      <c r="B2107" s="419"/>
      <c r="C2107" s="154" t="s">
        <v>98</v>
      </c>
      <c r="D2107" s="154" t="s">
        <v>99</v>
      </c>
      <c r="E2107" s="154" t="s">
        <v>808</v>
      </c>
      <c r="F2107" s="154" t="s">
        <v>809</v>
      </c>
      <c r="G2107" s="154" t="s">
        <v>79</v>
      </c>
    </row>
    <row r="2108" spans="1:7" ht="21" customHeight="1" x14ac:dyDescent="0.25">
      <c r="A2108" s="155" t="s">
        <v>1366</v>
      </c>
      <c r="B2108" s="156" t="s">
        <v>1367</v>
      </c>
      <c r="C2108" s="155" t="s">
        <v>118</v>
      </c>
      <c r="D2108" s="155" t="s">
        <v>822</v>
      </c>
      <c r="E2108" s="157">
        <v>0.29299999999999998</v>
      </c>
      <c r="F2108" s="158">
        <v>18.86</v>
      </c>
      <c r="G2108" s="158">
        <v>5.52</v>
      </c>
    </row>
    <row r="2109" spans="1:7" ht="21" customHeight="1" x14ac:dyDescent="0.25">
      <c r="A2109" s="155" t="s">
        <v>1368</v>
      </c>
      <c r="B2109" s="156" t="s">
        <v>1369</v>
      </c>
      <c r="C2109" s="155" t="s">
        <v>118</v>
      </c>
      <c r="D2109" s="155" t="s">
        <v>822</v>
      </c>
      <c r="E2109" s="157">
        <v>0.29299999999999998</v>
      </c>
      <c r="F2109" s="158">
        <v>24.63</v>
      </c>
      <c r="G2109" s="158">
        <v>7.21</v>
      </c>
    </row>
    <row r="2110" spans="1:7" ht="18" customHeight="1" x14ac:dyDescent="0.25">
      <c r="A2110" s="91"/>
      <c r="B2110" s="91"/>
      <c r="C2110" s="91"/>
      <c r="D2110" s="91"/>
      <c r="E2110" s="420" t="s">
        <v>825</v>
      </c>
      <c r="F2110" s="420"/>
      <c r="G2110" s="159">
        <v>12.73</v>
      </c>
    </row>
    <row r="2111" spans="1:7" ht="15" customHeight="1" x14ac:dyDescent="0.25">
      <c r="A2111" s="91"/>
      <c r="B2111" s="91"/>
      <c r="C2111" s="91"/>
      <c r="D2111" s="91"/>
      <c r="E2111" s="421" t="s">
        <v>826</v>
      </c>
      <c r="F2111" s="421"/>
      <c r="G2111" s="94">
        <v>19.38</v>
      </c>
    </row>
    <row r="2112" spans="1:7" ht="9.75" customHeight="1" x14ac:dyDescent="0.25">
      <c r="A2112" s="91"/>
      <c r="B2112" s="91"/>
      <c r="C2112" s="91"/>
      <c r="D2112" s="91"/>
      <c r="E2112" s="422"/>
      <c r="F2112" s="422"/>
      <c r="G2112" s="422"/>
    </row>
    <row r="2113" spans="1:7" ht="19.5" customHeight="1" x14ac:dyDescent="0.25">
      <c r="A2113" s="418" t="s">
        <v>1525</v>
      </c>
      <c r="B2113" s="418"/>
      <c r="C2113" s="418"/>
      <c r="D2113" s="418"/>
      <c r="E2113" s="418"/>
      <c r="F2113" s="418"/>
      <c r="G2113" s="418"/>
    </row>
    <row r="2114" spans="1:7" ht="15" customHeight="1" x14ac:dyDescent="0.25">
      <c r="A2114" s="419" t="s">
        <v>807</v>
      </c>
      <c r="B2114" s="419"/>
      <c r="C2114" s="154" t="s">
        <v>98</v>
      </c>
      <c r="D2114" s="154" t="s">
        <v>99</v>
      </c>
      <c r="E2114" s="154" t="s">
        <v>808</v>
      </c>
      <c r="F2114" s="154" t="s">
        <v>809</v>
      </c>
      <c r="G2114" s="154" t="s">
        <v>79</v>
      </c>
    </row>
    <row r="2115" spans="1:7" ht="15" customHeight="1" x14ac:dyDescent="0.25">
      <c r="A2115" s="155" t="s">
        <v>1362</v>
      </c>
      <c r="B2115" s="156" t="s">
        <v>1363</v>
      </c>
      <c r="C2115" s="155" t="s">
        <v>118</v>
      </c>
      <c r="D2115" s="155" t="s">
        <v>240</v>
      </c>
      <c r="E2115" s="157">
        <v>1.77E-2</v>
      </c>
      <c r="F2115" s="158">
        <v>1.97</v>
      </c>
      <c r="G2115" s="158">
        <v>0.03</v>
      </c>
    </row>
    <row r="2116" spans="1:7" ht="21" customHeight="1" x14ac:dyDescent="0.25">
      <c r="A2116" s="155" t="s">
        <v>1526</v>
      </c>
      <c r="B2116" s="156" t="s">
        <v>1527</v>
      </c>
      <c r="C2116" s="155" t="s">
        <v>118</v>
      </c>
      <c r="D2116" s="155" t="s">
        <v>119</v>
      </c>
      <c r="E2116" s="157">
        <v>1.0548999999999999</v>
      </c>
      <c r="F2116" s="158">
        <v>10.37</v>
      </c>
      <c r="G2116" s="158">
        <v>10.93</v>
      </c>
    </row>
    <row r="2117" spans="1:7" ht="15" customHeight="1" x14ac:dyDescent="0.25">
      <c r="A2117" s="91"/>
      <c r="B2117" s="91"/>
      <c r="C2117" s="91"/>
      <c r="D2117" s="91"/>
      <c r="E2117" s="420" t="s">
        <v>818</v>
      </c>
      <c r="F2117" s="420"/>
      <c r="G2117" s="159">
        <v>10.96</v>
      </c>
    </row>
    <row r="2118" spans="1:7" ht="15" customHeight="1" x14ac:dyDescent="0.25">
      <c r="A2118" s="419" t="s">
        <v>819</v>
      </c>
      <c r="B2118" s="419"/>
      <c r="C2118" s="154" t="s">
        <v>98</v>
      </c>
      <c r="D2118" s="154" t="s">
        <v>99</v>
      </c>
      <c r="E2118" s="154" t="s">
        <v>808</v>
      </c>
      <c r="F2118" s="154" t="s">
        <v>809</v>
      </c>
      <c r="G2118" s="154" t="s">
        <v>79</v>
      </c>
    </row>
    <row r="2119" spans="1:7" ht="21" customHeight="1" x14ac:dyDescent="0.25">
      <c r="A2119" s="155" t="s">
        <v>1366</v>
      </c>
      <c r="B2119" s="156" t="s">
        <v>1367</v>
      </c>
      <c r="C2119" s="155" t="s">
        <v>118</v>
      </c>
      <c r="D2119" s="155" t="s">
        <v>822</v>
      </c>
      <c r="E2119" s="157">
        <v>0.31819999999999998</v>
      </c>
      <c r="F2119" s="158">
        <v>18.86</v>
      </c>
      <c r="G2119" s="158">
        <v>6</v>
      </c>
    </row>
    <row r="2120" spans="1:7" ht="21" customHeight="1" x14ac:dyDescent="0.25">
      <c r="A2120" s="155" t="s">
        <v>1368</v>
      </c>
      <c r="B2120" s="156" t="s">
        <v>1369</v>
      </c>
      <c r="C2120" s="155" t="s">
        <v>118</v>
      </c>
      <c r="D2120" s="155" t="s">
        <v>822</v>
      </c>
      <c r="E2120" s="157">
        <v>0.31819999999999998</v>
      </c>
      <c r="F2120" s="158">
        <v>24.63</v>
      </c>
      <c r="G2120" s="158">
        <v>7.83</v>
      </c>
    </row>
    <row r="2121" spans="1:7" ht="18" customHeight="1" x14ac:dyDescent="0.25">
      <c r="A2121" s="91"/>
      <c r="B2121" s="91"/>
      <c r="C2121" s="91"/>
      <c r="D2121" s="91"/>
      <c r="E2121" s="420" t="s">
        <v>825</v>
      </c>
      <c r="F2121" s="420"/>
      <c r="G2121" s="159">
        <v>13.83</v>
      </c>
    </row>
    <row r="2122" spans="1:7" ht="15" customHeight="1" x14ac:dyDescent="0.25">
      <c r="A2122" s="91"/>
      <c r="B2122" s="91"/>
      <c r="C2122" s="91"/>
      <c r="D2122" s="91"/>
      <c r="E2122" s="421" t="s">
        <v>826</v>
      </c>
      <c r="F2122" s="421"/>
      <c r="G2122" s="94">
        <v>24.79</v>
      </c>
    </row>
    <row r="2123" spans="1:7" ht="9.75" customHeight="1" x14ac:dyDescent="0.25">
      <c r="A2123" s="91"/>
      <c r="B2123" s="91"/>
      <c r="C2123" s="91"/>
      <c r="D2123" s="91"/>
      <c r="E2123" s="422"/>
      <c r="F2123" s="422"/>
      <c r="G2123" s="422"/>
    </row>
    <row r="2124" spans="1:7" ht="19.5" customHeight="1" x14ac:dyDescent="0.25">
      <c r="A2124" s="418" t="s">
        <v>1528</v>
      </c>
      <c r="B2124" s="418"/>
      <c r="C2124" s="418"/>
      <c r="D2124" s="418"/>
      <c r="E2124" s="418"/>
      <c r="F2124" s="418"/>
      <c r="G2124" s="418"/>
    </row>
    <row r="2125" spans="1:7" ht="15" customHeight="1" x14ac:dyDescent="0.25">
      <c r="A2125" s="419" t="s">
        <v>807</v>
      </c>
      <c r="B2125" s="419"/>
      <c r="C2125" s="154" t="s">
        <v>98</v>
      </c>
      <c r="D2125" s="154" t="s">
        <v>99</v>
      </c>
      <c r="E2125" s="154" t="s">
        <v>808</v>
      </c>
      <c r="F2125" s="154" t="s">
        <v>809</v>
      </c>
      <c r="G2125" s="154" t="s">
        <v>79</v>
      </c>
    </row>
    <row r="2126" spans="1:7" ht="15" customHeight="1" x14ac:dyDescent="0.25">
      <c r="A2126" s="155" t="s">
        <v>1362</v>
      </c>
      <c r="B2126" s="156" t="s">
        <v>1363</v>
      </c>
      <c r="C2126" s="155" t="s">
        <v>118</v>
      </c>
      <c r="D2126" s="155" t="s">
        <v>240</v>
      </c>
      <c r="E2126" s="157">
        <v>2.12E-2</v>
      </c>
      <c r="F2126" s="158">
        <v>1.97</v>
      </c>
      <c r="G2126" s="158">
        <v>0.04</v>
      </c>
    </row>
    <row r="2127" spans="1:7" ht="21" customHeight="1" x14ac:dyDescent="0.25">
      <c r="A2127" s="155" t="s">
        <v>1529</v>
      </c>
      <c r="B2127" s="156" t="s">
        <v>1530</v>
      </c>
      <c r="C2127" s="155" t="s">
        <v>118</v>
      </c>
      <c r="D2127" s="155" t="s">
        <v>119</v>
      </c>
      <c r="E2127" s="157">
        <v>1.0548999999999999</v>
      </c>
      <c r="F2127" s="158">
        <v>13.6</v>
      </c>
      <c r="G2127" s="158">
        <v>14.34</v>
      </c>
    </row>
    <row r="2128" spans="1:7" ht="15" customHeight="1" x14ac:dyDescent="0.25">
      <c r="A2128" s="91"/>
      <c r="B2128" s="91"/>
      <c r="C2128" s="91"/>
      <c r="D2128" s="91"/>
      <c r="E2128" s="420" t="s">
        <v>818</v>
      </c>
      <c r="F2128" s="420"/>
      <c r="G2128" s="159">
        <v>14.38</v>
      </c>
    </row>
    <row r="2129" spans="1:7" ht="15" customHeight="1" x14ac:dyDescent="0.25">
      <c r="A2129" s="419" t="s">
        <v>819</v>
      </c>
      <c r="B2129" s="419"/>
      <c r="C2129" s="154" t="s">
        <v>98</v>
      </c>
      <c r="D2129" s="154" t="s">
        <v>99</v>
      </c>
      <c r="E2129" s="154" t="s">
        <v>808</v>
      </c>
      <c r="F2129" s="154" t="s">
        <v>809</v>
      </c>
      <c r="G2129" s="154" t="s">
        <v>79</v>
      </c>
    </row>
    <row r="2130" spans="1:7" ht="21" customHeight="1" x14ac:dyDescent="0.25">
      <c r="A2130" s="155" t="s">
        <v>1366</v>
      </c>
      <c r="B2130" s="156" t="s">
        <v>1367</v>
      </c>
      <c r="C2130" s="155" t="s">
        <v>118</v>
      </c>
      <c r="D2130" s="155" t="s">
        <v>822</v>
      </c>
      <c r="E2130" s="157">
        <v>0.38129999999999997</v>
      </c>
      <c r="F2130" s="158">
        <v>18.86</v>
      </c>
      <c r="G2130" s="158">
        <v>7.19</v>
      </c>
    </row>
    <row r="2131" spans="1:7" ht="21" customHeight="1" x14ac:dyDescent="0.25">
      <c r="A2131" s="155" t="s">
        <v>1368</v>
      </c>
      <c r="B2131" s="156" t="s">
        <v>1369</v>
      </c>
      <c r="C2131" s="155" t="s">
        <v>118</v>
      </c>
      <c r="D2131" s="155" t="s">
        <v>822</v>
      </c>
      <c r="E2131" s="157">
        <v>0.38129999999999997</v>
      </c>
      <c r="F2131" s="158">
        <v>24.63</v>
      </c>
      <c r="G2131" s="158">
        <v>9.39</v>
      </c>
    </row>
    <row r="2132" spans="1:7" ht="18" customHeight="1" x14ac:dyDescent="0.25">
      <c r="A2132" s="91"/>
      <c r="B2132" s="91"/>
      <c r="C2132" s="91"/>
      <c r="D2132" s="91"/>
      <c r="E2132" s="420" t="s">
        <v>825</v>
      </c>
      <c r="F2132" s="420"/>
      <c r="G2132" s="159">
        <v>16.579999999999998</v>
      </c>
    </row>
    <row r="2133" spans="1:7" ht="15" customHeight="1" x14ac:dyDescent="0.25">
      <c r="A2133" s="91"/>
      <c r="B2133" s="91"/>
      <c r="C2133" s="91"/>
      <c r="D2133" s="91"/>
      <c r="E2133" s="421" t="s">
        <v>826</v>
      </c>
      <c r="F2133" s="421"/>
      <c r="G2133" s="94">
        <v>30.96</v>
      </c>
    </row>
    <row r="2134" spans="1:7" ht="9.75" customHeight="1" x14ac:dyDescent="0.25">
      <c r="A2134" s="91"/>
      <c r="B2134" s="91"/>
      <c r="C2134" s="91"/>
      <c r="D2134" s="91"/>
      <c r="E2134" s="422"/>
      <c r="F2134" s="422"/>
      <c r="G2134" s="422"/>
    </row>
    <row r="2135" spans="1:7" ht="19.5" customHeight="1" x14ac:dyDescent="0.25">
      <c r="A2135" s="418" t="s">
        <v>1531</v>
      </c>
      <c r="B2135" s="418"/>
      <c r="C2135" s="418"/>
      <c r="D2135" s="418"/>
      <c r="E2135" s="418"/>
      <c r="F2135" s="418"/>
      <c r="G2135" s="418"/>
    </row>
    <row r="2136" spans="1:7" ht="15" customHeight="1" x14ac:dyDescent="0.25">
      <c r="A2136" s="419" t="s">
        <v>807</v>
      </c>
      <c r="B2136" s="419"/>
      <c r="C2136" s="154" t="s">
        <v>98</v>
      </c>
      <c r="D2136" s="154" t="s">
        <v>99</v>
      </c>
      <c r="E2136" s="154" t="s">
        <v>808</v>
      </c>
      <c r="F2136" s="154" t="s">
        <v>809</v>
      </c>
      <c r="G2136" s="154" t="s">
        <v>79</v>
      </c>
    </row>
    <row r="2137" spans="1:7" ht="15" customHeight="1" x14ac:dyDescent="0.25">
      <c r="A2137" s="155" t="s">
        <v>1362</v>
      </c>
      <c r="B2137" s="156" t="s">
        <v>1363</v>
      </c>
      <c r="C2137" s="155" t="s">
        <v>118</v>
      </c>
      <c r="D2137" s="155" t="s">
        <v>240</v>
      </c>
      <c r="E2137" s="157">
        <v>2.47E-2</v>
      </c>
      <c r="F2137" s="158">
        <v>1.97</v>
      </c>
      <c r="G2137" s="158">
        <v>0.04</v>
      </c>
    </row>
    <row r="2138" spans="1:7" ht="21" customHeight="1" x14ac:dyDescent="0.25">
      <c r="A2138" s="155" t="s">
        <v>1532</v>
      </c>
      <c r="B2138" s="156" t="s">
        <v>1533</v>
      </c>
      <c r="C2138" s="155" t="s">
        <v>118</v>
      </c>
      <c r="D2138" s="155" t="s">
        <v>119</v>
      </c>
      <c r="E2138" s="157">
        <v>1.0548999999999999</v>
      </c>
      <c r="F2138" s="158">
        <v>14.37</v>
      </c>
      <c r="G2138" s="158">
        <v>15.15</v>
      </c>
    </row>
    <row r="2139" spans="1:7" ht="15" customHeight="1" x14ac:dyDescent="0.25">
      <c r="A2139" s="91"/>
      <c r="B2139" s="91"/>
      <c r="C2139" s="91"/>
      <c r="D2139" s="91"/>
      <c r="E2139" s="420" t="s">
        <v>818</v>
      </c>
      <c r="F2139" s="420"/>
      <c r="G2139" s="159">
        <v>15.19</v>
      </c>
    </row>
    <row r="2140" spans="1:7" ht="15" customHeight="1" x14ac:dyDescent="0.25">
      <c r="A2140" s="419" t="s">
        <v>819</v>
      </c>
      <c r="B2140" s="419"/>
      <c r="C2140" s="154" t="s">
        <v>98</v>
      </c>
      <c r="D2140" s="154" t="s">
        <v>99</v>
      </c>
      <c r="E2140" s="154" t="s">
        <v>808</v>
      </c>
      <c r="F2140" s="154" t="s">
        <v>809</v>
      </c>
      <c r="G2140" s="154" t="s">
        <v>79</v>
      </c>
    </row>
    <row r="2141" spans="1:7" ht="21" customHeight="1" x14ac:dyDescent="0.25">
      <c r="A2141" s="155" t="s">
        <v>1366</v>
      </c>
      <c r="B2141" s="156" t="s">
        <v>1367</v>
      </c>
      <c r="C2141" s="155" t="s">
        <v>118</v>
      </c>
      <c r="D2141" s="155" t="s">
        <v>822</v>
      </c>
      <c r="E2141" s="157">
        <v>0.44440000000000002</v>
      </c>
      <c r="F2141" s="158">
        <v>18.86</v>
      </c>
      <c r="G2141" s="158">
        <v>8.3800000000000008</v>
      </c>
    </row>
    <row r="2142" spans="1:7" ht="21" customHeight="1" x14ac:dyDescent="0.25">
      <c r="A2142" s="155" t="s">
        <v>1368</v>
      </c>
      <c r="B2142" s="156" t="s">
        <v>1369</v>
      </c>
      <c r="C2142" s="155" t="s">
        <v>118</v>
      </c>
      <c r="D2142" s="155" t="s">
        <v>822</v>
      </c>
      <c r="E2142" s="157">
        <v>0.44440000000000002</v>
      </c>
      <c r="F2142" s="158">
        <v>24.63</v>
      </c>
      <c r="G2142" s="158">
        <v>10.94</v>
      </c>
    </row>
    <row r="2143" spans="1:7" ht="18" customHeight="1" x14ac:dyDescent="0.25">
      <c r="A2143" s="91"/>
      <c r="B2143" s="91"/>
      <c r="C2143" s="91"/>
      <c r="D2143" s="91"/>
      <c r="E2143" s="420" t="s">
        <v>825</v>
      </c>
      <c r="F2143" s="420"/>
      <c r="G2143" s="159">
        <v>19.32</v>
      </c>
    </row>
    <row r="2144" spans="1:7" ht="15" customHeight="1" x14ac:dyDescent="0.25">
      <c r="A2144" s="91"/>
      <c r="B2144" s="91"/>
      <c r="C2144" s="91"/>
      <c r="D2144" s="91"/>
      <c r="E2144" s="421" t="s">
        <v>826</v>
      </c>
      <c r="F2144" s="421"/>
      <c r="G2144" s="94">
        <v>34.51</v>
      </c>
    </row>
    <row r="2145" spans="1:7" ht="9.75" customHeight="1" x14ac:dyDescent="0.25">
      <c r="A2145" s="91"/>
      <c r="B2145" s="91"/>
      <c r="C2145" s="91"/>
      <c r="D2145" s="91"/>
      <c r="E2145" s="422"/>
      <c r="F2145" s="422"/>
      <c r="G2145" s="422"/>
    </row>
    <row r="2146" spans="1:7" ht="19.5" customHeight="1" x14ac:dyDescent="0.25">
      <c r="A2146" s="418" t="s">
        <v>1534</v>
      </c>
      <c r="B2146" s="418"/>
      <c r="C2146" s="418"/>
      <c r="D2146" s="418"/>
      <c r="E2146" s="418"/>
      <c r="F2146" s="418"/>
      <c r="G2146" s="418"/>
    </row>
    <row r="2147" spans="1:7" ht="15" customHeight="1" x14ac:dyDescent="0.25">
      <c r="A2147" s="419" t="s">
        <v>807</v>
      </c>
      <c r="B2147" s="419"/>
      <c r="C2147" s="154" t="s">
        <v>98</v>
      </c>
      <c r="D2147" s="154" t="s">
        <v>99</v>
      </c>
      <c r="E2147" s="154" t="s">
        <v>808</v>
      </c>
      <c r="F2147" s="154" t="s">
        <v>809</v>
      </c>
      <c r="G2147" s="154" t="s">
        <v>79</v>
      </c>
    </row>
    <row r="2148" spans="1:7" ht="15" customHeight="1" x14ac:dyDescent="0.25">
      <c r="A2148" s="155" t="s">
        <v>1360</v>
      </c>
      <c r="B2148" s="156" t="s">
        <v>1361</v>
      </c>
      <c r="C2148" s="155" t="s">
        <v>118</v>
      </c>
      <c r="D2148" s="155" t="s">
        <v>240</v>
      </c>
      <c r="E2148" s="157">
        <v>7.3000000000000001E-3</v>
      </c>
      <c r="F2148" s="158">
        <v>76.17</v>
      </c>
      <c r="G2148" s="158">
        <v>0.55000000000000004</v>
      </c>
    </row>
    <row r="2149" spans="1:7" ht="15" customHeight="1" x14ac:dyDescent="0.25">
      <c r="A2149" s="155" t="s">
        <v>1362</v>
      </c>
      <c r="B2149" s="156" t="s">
        <v>1363</v>
      </c>
      <c r="C2149" s="155" t="s">
        <v>118</v>
      </c>
      <c r="D2149" s="155" t="s">
        <v>240</v>
      </c>
      <c r="E2149" s="157">
        <v>8.0000000000000002E-3</v>
      </c>
      <c r="F2149" s="158">
        <v>1.97</v>
      </c>
      <c r="G2149" s="158">
        <v>0.01</v>
      </c>
    </row>
    <row r="2150" spans="1:7" ht="21" customHeight="1" x14ac:dyDescent="0.25">
      <c r="A2150" s="155" t="s">
        <v>1364</v>
      </c>
      <c r="B2150" s="156" t="s">
        <v>1365</v>
      </c>
      <c r="C2150" s="155" t="s">
        <v>118</v>
      </c>
      <c r="D2150" s="155" t="s">
        <v>240</v>
      </c>
      <c r="E2150" s="157">
        <v>1.0999999999999999E-2</v>
      </c>
      <c r="F2150" s="158">
        <v>86.3</v>
      </c>
      <c r="G2150" s="158">
        <v>0.94</v>
      </c>
    </row>
    <row r="2151" spans="1:7" ht="21" customHeight="1" x14ac:dyDescent="0.25">
      <c r="A2151" s="155" t="s">
        <v>1535</v>
      </c>
      <c r="B2151" s="156" t="s">
        <v>1536</v>
      </c>
      <c r="C2151" s="155" t="s">
        <v>118</v>
      </c>
      <c r="D2151" s="155" t="s">
        <v>240</v>
      </c>
      <c r="E2151" s="157">
        <v>1</v>
      </c>
      <c r="F2151" s="158">
        <v>8.8000000000000007</v>
      </c>
      <c r="G2151" s="158">
        <v>8.8000000000000007</v>
      </c>
    </row>
    <row r="2152" spans="1:7" ht="15" customHeight="1" x14ac:dyDescent="0.25">
      <c r="A2152" s="91"/>
      <c r="B2152" s="91"/>
      <c r="C2152" s="91"/>
      <c r="D2152" s="91"/>
      <c r="E2152" s="420" t="s">
        <v>818</v>
      </c>
      <c r="F2152" s="420"/>
      <c r="G2152" s="159">
        <v>10.3</v>
      </c>
    </row>
    <row r="2153" spans="1:7" ht="15" customHeight="1" x14ac:dyDescent="0.25">
      <c r="A2153" s="419" t="s">
        <v>819</v>
      </c>
      <c r="B2153" s="419"/>
      <c r="C2153" s="154" t="s">
        <v>98</v>
      </c>
      <c r="D2153" s="154" t="s">
        <v>99</v>
      </c>
      <c r="E2153" s="154" t="s">
        <v>808</v>
      </c>
      <c r="F2153" s="154" t="s">
        <v>809</v>
      </c>
      <c r="G2153" s="154" t="s">
        <v>79</v>
      </c>
    </row>
    <row r="2154" spans="1:7" ht="21" customHeight="1" x14ac:dyDescent="0.25">
      <c r="A2154" s="155" t="s">
        <v>1366</v>
      </c>
      <c r="B2154" s="156" t="s">
        <v>1367</v>
      </c>
      <c r="C2154" s="155" t="s">
        <v>118</v>
      </c>
      <c r="D2154" s="155" t="s">
        <v>822</v>
      </c>
      <c r="E2154" s="157">
        <v>1.14E-2</v>
      </c>
      <c r="F2154" s="158">
        <v>18.86</v>
      </c>
      <c r="G2154" s="158">
        <v>0.21</v>
      </c>
    </row>
    <row r="2155" spans="1:7" ht="21" customHeight="1" x14ac:dyDescent="0.25">
      <c r="A2155" s="155" t="s">
        <v>1368</v>
      </c>
      <c r="B2155" s="156" t="s">
        <v>1369</v>
      </c>
      <c r="C2155" s="155" t="s">
        <v>118</v>
      </c>
      <c r="D2155" s="155" t="s">
        <v>822</v>
      </c>
      <c r="E2155" s="157">
        <v>1.14E-2</v>
      </c>
      <c r="F2155" s="158">
        <v>24.63</v>
      </c>
      <c r="G2155" s="158">
        <v>0.28000000000000003</v>
      </c>
    </row>
    <row r="2156" spans="1:7" ht="18" customHeight="1" x14ac:dyDescent="0.25">
      <c r="A2156" s="91"/>
      <c r="B2156" s="91"/>
      <c r="C2156" s="91"/>
      <c r="D2156" s="91"/>
      <c r="E2156" s="420" t="s">
        <v>825</v>
      </c>
      <c r="F2156" s="420"/>
      <c r="G2156" s="159">
        <v>0.49</v>
      </c>
    </row>
    <row r="2157" spans="1:7" ht="15" customHeight="1" x14ac:dyDescent="0.25">
      <c r="A2157" s="91"/>
      <c r="B2157" s="91"/>
      <c r="C2157" s="91"/>
      <c r="D2157" s="91"/>
      <c r="E2157" s="421" t="s">
        <v>826</v>
      </c>
      <c r="F2157" s="421"/>
      <c r="G2157" s="94">
        <v>10.79</v>
      </c>
    </row>
    <row r="2158" spans="1:7" ht="9.75" customHeight="1" x14ac:dyDescent="0.25">
      <c r="A2158" s="91"/>
      <c r="B2158" s="91"/>
      <c r="C2158" s="91"/>
      <c r="D2158" s="91"/>
      <c r="E2158" s="422"/>
      <c r="F2158" s="422"/>
      <c r="G2158" s="422"/>
    </row>
    <row r="2159" spans="1:7" ht="19.5" customHeight="1" x14ac:dyDescent="0.25">
      <c r="A2159" s="418" t="s">
        <v>1537</v>
      </c>
      <c r="B2159" s="418"/>
      <c r="C2159" s="418"/>
      <c r="D2159" s="418"/>
      <c r="E2159" s="418"/>
      <c r="F2159" s="418"/>
      <c r="G2159" s="418"/>
    </row>
    <row r="2160" spans="1:7" ht="15" customHeight="1" x14ac:dyDescent="0.25">
      <c r="A2160" s="419" t="s">
        <v>838</v>
      </c>
      <c r="B2160" s="419"/>
      <c r="C2160" s="154" t="s">
        <v>98</v>
      </c>
      <c r="D2160" s="154" t="s">
        <v>99</v>
      </c>
      <c r="E2160" s="154" t="s">
        <v>808</v>
      </c>
      <c r="F2160" s="154" t="s">
        <v>809</v>
      </c>
      <c r="G2160" s="154" t="s">
        <v>79</v>
      </c>
    </row>
    <row r="2161" spans="1:7" ht="45.75" customHeight="1" x14ac:dyDescent="0.25">
      <c r="A2161" s="155" t="s">
        <v>1472</v>
      </c>
      <c r="B2161" s="156" t="s">
        <v>1473</v>
      </c>
      <c r="C2161" s="155" t="s">
        <v>118</v>
      </c>
      <c r="D2161" s="155" t="s">
        <v>841</v>
      </c>
      <c r="E2161" s="157">
        <v>0.81899999999999995</v>
      </c>
      <c r="F2161" s="158">
        <v>25.15</v>
      </c>
      <c r="G2161" s="158">
        <v>20.59</v>
      </c>
    </row>
    <row r="2162" spans="1:7" ht="45.75" customHeight="1" x14ac:dyDescent="0.25">
      <c r="A2162" s="155" t="s">
        <v>1474</v>
      </c>
      <c r="B2162" s="156" t="s">
        <v>1475</v>
      </c>
      <c r="C2162" s="155" t="s">
        <v>118</v>
      </c>
      <c r="D2162" s="155" t="s">
        <v>844</v>
      </c>
      <c r="E2162" s="157">
        <v>0.40189999999999998</v>
      </c>
      <c r="F2162" s="158">
        <v>74.87</v>
      </c>
      <c r="G2162" s="158">
        <v>30.09</v>
      </c>
    </row>
    <row r="2163" spans="1:7" ht="18" customHeight="1" x14ac:dyDescent="0.25">
      <c r="A2163" s="91"/>
      <c r="B2163" s="91"/>
      <c r="C2163" s="91"/>
      <c r="D2163" s="91"/>
      <c r="E2163" s="420" t="s">
        <v>847</v>
      </c>
      <c r="F2163" s="420"/>
      <c r="G2163" s="159">
        <v>50.68</v>
      </c>
    </row>
    <row r="2164" spans="1:7" ht="15" customHeight="1" x14ac:dyDescent="0.25">
      <c r="A2164" s="419" t="s">
        <v>807</v>
      </c>
      <c r="B2164" s="419"/>
      <c r="C2164" s="154" t="s">
        <v>98</v>
      </c>
      <c r="D2164" s="154" t="s">
        <v>99</v>
      </c>
      <c r="E2164" s="154" t="s">
        <v>808</v>
      </c>
      <c r="F2164" s="154" t="s">
        <v>809</v>
      </c>
      <c r="G2164" s="154" t="s">
        <v>79</v>
      </c>
    </row>
    <row r="2165" spans="1:7" ht="28.5" customHeight="1" x14ac:dyDescent="0.25">
      <c r="A2165" s="155" t="s">
        <v>1538</v>
      </c>
      <c r="B2165" s="156" t="s">
        <v>1539</v>
      </c>
      <c r="C2165" s="155" t="s">
        <v>118</v>
      </c>
      <c r="D2165" s="155" t="s">
        <v>240</v>
      </c>
      <c r="E2165" s="157">
        <v>4</v>
      </c>
      <c r="F2165" s="158">
        <v>637.04999999999995</v>
      </c>
      <c r="G2165" s="158">
        <v>2548.1999999999998</v>
      </c>
    </row>
    <row r="2166" spans="1:7" ht="15" customHeight="1" x14ac:dyDescent="0.25">
      <c r="A2166" s="91"/>
      <c r="B2166" s="91"/>
      <c r="C2166" s="91"/>
      <c r="D2166" s="91"/>
      <c r="E2166" s="420" t="s">
        <v>818</v>
      </c>
      <c r="F2166" s="420"/>
      <c r="G2166" s="159">
        <v>2548.1999999999998</v>
      </c>
    </row>
    <row r="2167" spans="1:7" ht="15" customHeight="1" x14ac:dyDescent="0.25">
      <c r="A2167" s="419" t="s">
        <v>819</v>
      </c>
      <c r="B2167" s="419"/>
      <c r="C2167" s="154" t="s">
        <v>98</v>
      </c>
      <c r="D2167" s="154" t="s">
        <v>99</v>
      </c>
      <c r="E2167" s="154" t="s">
        <v>808</v>
      </c>
      <c r="F2167" s="154" t="s">
        <v>809</v>
      </c>
      <c r="G2167" s="154" t="s">
        <v>79</v>
      </c>
    </row>
    <row r="2168" spans="1:7" ht="15" customHeight="1" x14ac:dyDescent="0.25">
      <c r="A2168" s="155" t="s">
        <v>828</v>
      </c>
      <c r="B2168" s="156" t="s">
        <v>829</v>
      </c>
      <c r="C2168" s="155" t="s">
        <v>118</v>
      </c>
      <c r="D2168" s="155" t="s">
        <v>822</v>
      </c>
      <c r="E2168" s="157">
        <v>1.0448999999999999</v>
      </c>
      <c r="F2168" s="158">
        <v>24.71</v>
      </c>
      <c r="G2168" s="158">
        <v>25.81</v>
      </c>
    </row>
    <row r="2169" spans="1:7" ht="15" customHeight="1" x14ac:dyDescent="0.25">
      <c r="A2169" s="155" t="s">
        <v>823</v>
      </c>
      <c r="B2169" s="156" t="s">
        <v>824</v>
      </c>
      <c r="C2169" s="155" t="s">
        <v>118</v>
      </c>
      <c r="D2169" s="155" t="s">
        <v>822</v>
      </c>
      <c r="E2169" s="157">
        <v>0.82099999999999995</v>
      </c>
      <c r="F2169" s="158">
        <v>17.46</v>
      </c>
      <c r="G2169" s="158">
        <v>14.33</v>
      </c>
    </row>
    <row r="2170" spans="1:7" ht="18" customHeight="1" x14ac:dyDescent="0.25">
      <c r="A2170" s="91"/>
      <c r="B2170" s="91"/>
      <c r="C2170" s="91"/>
      <c r="D2170" s="91"/>
      <c r="E2170" s="420" t="s">
        <v>825</v>
      </c>
      <c r="F2170" s="420"/>
      <c r="G2170" s="159">
        <v>40.14</v>
      </c>
    </row>
    <row r="2171" spans="1:7" ht="15" customHeight="1" x14ac:dyDescent="0.25">
      <c r="A2171" s="419" t="s">
        <v>830</v>
      </c>
      <c r="B2171" s="419"/>
      <c r="C2171" s="154" t="s">
        <v>98</v>
      </c>
      <c r="D2171" s="154" t="s">
        <v>99</v>
      </c>
      <c r="E2171" s="154" t="s">
        <v>808</v>
      </c>
      <c r="F2171" s="154" t="s">
        <v>809</v>
      </c>
      <c r="G2171" s="154" t="s">
        <v>79</v>
      </c>
    </row>
    <row r="2172" spans="1:7" ht="28.5" customHeight="1" x14ac:dyDescent="0.25">
      <c r="A2172" s="155" t="s">
        <v>1540</v>
      </c>
      <c r="B2172" s="156" t="s">
        <v>1541</v>
      </c>
      <c r="C2172" s="155" t="s">
        <v>118</v>
      </c>
      <c r="D2172" s="155" t="s">
        <v>125</v>
      </c>
      <c r="E2172" s="157">
        <v>1.46E-2</v>
      </c>
      <c r="F2172" s="158">
        <v>684.09</v>
      </c>
      <c r="G2172" s="158">
        <v>9.98</v>
      </c>
    </row>
    <row r="2173" spans="1:7" ht="28.5" customHeight="1" x14ac:dyDescent="0.25">
      <c r="A2173" s="155" t="s">
        <v>1542</v>
      </c>
      <c r="B2173" s="156" t="s">
        <v>1543</v>
      </c>
      <c r="C2173" s="155" t="s">
        <v>118</v>
      </c>
      <c r="D2173" s="155" t="s">
        <v>125</v>
      </c>
      <c r="E2173" s="157">
        <v>0.23730000000000001</v>
      </c>
      <c r="F2173" s="158">
        <v>1826.34</v>
      </c>
      <c r="G2173" s="158">
        <v>433.39</v>
      </c>
    </row>
    <row r="2174" spans="1:7" ht="28.5" customHeight="1" x14ac:dyDescent="0.25">
      <c r="A2174" s="155" t="s">
        <v>1544</v>
      </c>
      <c r="B2174" s="156" t="s">
        <v>1545</v>
      </c>
      <c r="C2174" s="155" t="s">
        <v>118</v>
      </c>
      <c r="D2174" s="155" t="s">
        <v>125</v>
      </c>
      <c r="E2174" s="157">
        <v>1.54E-2</v>
      </c>
      <c r="F2174" s="158">
        <v>3330.16</v>
      </c>
      <c r="G2174" s="158">
        <v>51.28</v>
      </c>
    </row>
    <row r="2175" spans="1:7" ht="28.5" customHeight="1" x14ac:dyDescent="0.25">
      <c r="A2175" s="155" t="s">
        <v>1546</v>
      </c>
      <c r="B2175" s="156" t="s">
        <v>1547</v>
      </c>
      <c r="C2175" s="155" t="s">
        <v>118</v>
      </c>
      <c r="D2175" s="155" t="s">
        <v>125</v>
      </c>
      <c r="E2175" s="157">
        <v>0.37330000000000002</v>
      </c>
      <c r="F2175" s="158">
        <v>127.5</v>
      </c>
      <c r="G2175" s="158">
        <v>47.59</v>
      </c>
    </row>
    <row r="2176" spans="1:7" ht="15" customHeight="1" x14ac:dyDescent="0.25">
      <c r="A2176" s="91"/>
      <c r="B2176" s="91"/>
      <c r="C2176" s="91"/>
      <c r="D2176" s="91"/>
      <c r="E2176" s="420" t="s">
        <v>835</v>
      </c>
      <c r="F2176" s="420"/>
      <c r="G2176" s="159">
        <v>542.24</v>
      </c>
    </row>
    <row r="2177" spans="1:7" ht="15" customHeight="1" x14ac:dyDescent="0.25">
      <c r="A2177" s="91"/>
      <c r="B2177" s="91"/>
      <c r="C2177" s="91"/>
      <c r="D2177" s="91"/>
      <c r="E2177" s="421" t="s">
        <v>826</v>
      </c>
      <c r="F2177" s="421"/>
      <c r="G2177" s="94">
        <v>3181.26</v>
      </c>
    </row>
    <row r="2178" spans="1:7" ht="9.75" customHeight="1" x14ac:dyDescent="0.25">
      <c r="A2178" s="91"/>
      <c r="B2178" s="91"/>
      <c r="C2178" s="91"/>
      <c r="D2178" s="91"/>
      <c r="E2178" s="422"/>
      <c r="F2178" s="422"/>
      <c r="G2178" s="422"/>
    </row>
    <row r="2179" spans="1:7" ht="19.5" customHeight="1" x14ac:dyDescent="0.25">
      <c r="A2179" s="418" t="s">
        <v>1548</v>
      </c>
      <c r="B2179" s="418"/>
      <c r="C2179" s="418"/>
      <c r="D2179" s="418"/>
      <c r="E2179" s="418"/>
      <c r="F2179" s="418"/>
      <c r="G2179" s="418"/>
    </row>
    <row r="2180" spans="1:7" ht="15" customHeight="1" x14ac:dyDescent="0.25">
      <c r="A2180" s="419" t="s">
        <v>838</v>
      </c>
      <c r="B2180" s="419"/>
      <c r="C2180" s="154" t="s">
        <v>98</v>
      </c>
      <c r="D2180" s="154" t="s">
        <v>99</v>
      </c>
      <c r="E2180" s="154" t="s">
        <v>808</v>
      </c>
      <c r="F2180" s="154" t="s">
        <v>809</v>
      </c>
      <c r="G2180" s="154" t="s">
        <v>79</v>
      </c>
    </row>
    <row r="2181" spans="1:7" ht="45.75" customHeight="1" x14ac:dyDescent="0.25">
      <c r="A2181" s="155" t="s">
        <v>1472</v>
      </c>
      <c r="B2181" s="156" t="s">
        <v>1473</v>
      </c>
      <c r="C2181" s="155" t="s">
        <v>118</v>
      </c>
      <c r="D2181" s="155" t="s">
        <v>841</v>
      </c>
      <c r="E2181" s="157">
        <v>0.72240000000000004</v>
      </c>
      <c r="F2181" s="158">
        <v>25.15</v>
      </c>
      <c r="G2181" s="158">
        <v>18.16</v>
      </c>
    </row>
    <row r="2182" spans="1:7" ht="45.75" customHeight="1" x14ac:dyDescent="0.25">
      <c r="A2182" s="155" t="s">
        <v>1474</v>
      </c>
      <c r="B2182" s="156" t="s">
        <v>1475</v>
      </c>
      <c r="C2182" s="155" t="s">
        <v>118</v>
      </c>
      <c r="D2182" s="155" t="s">
        <v>844</v>
      </c>
      <c r="E2182" s="157">
        <v>0.35449999999999998</v>
      </c>
      <c r="F2182" s="158">
        <v>74.87</v>
      </c>
      <c r="G2182" s="158">
        <v>26.54</v>
      </c>
    </row>
    <row r="2183" spans="1:7" ht="18" customHeight="1" x14ac:dyDescent="0.25">
      <c r="A2183" s="91"/>
      <c r="B2183" s="91"/>
      <c r="C2183" s="91"/>
      <c r="D2183" s="91"/>
      <c r="E2183" s="420" t="s">
        <v>847</v>
      </c>
      <c r="F2183" s="420"/>
      <c r="G2183" s="159">
        <v>44.7</v>
      </c>
    </row>
    <row r="2184" spans="1:7" ht="15" customHeight="1" x14ac:dyDescent="0.25">
      <c r="A2184" s="419" t="s">
        <v>807</v>
      </c>
      <c r="B2184" s="419"/>
      <c r="C2184" s="154" t="s">
        <v>98</v>
      </c>
      <c r="D2184" s="154" t="s">
        <v>99</v>
      </c>
      <c r="E2184" s="154" t="s">
        <v>808</v>
      </c>
      <c r="F2184" s="154" t="s">
        <v>809</v>
      </c>
      <c r="G2184" s="154" t="s">
        <v>79</v>
      </c>
    </row>
    <row r="2185" spans="1:7" ht="37.5" customHeight="1" x14ac:dyDescent="0.25">
      <c r="A2185" s="155" t="s">
        <v>1549</v>
      </c>
      <c r="B2185" s="156" t="s">
        <v>1550</v>
      </c>
      <c r="C2185" s="155" t="s">
        <v>118</v>
      </c>
      <c r="D2185" s="155" t="s">
        <v>240</v>
      </c>
      <c r="E2185" s="157">
        <v>5</v>
      </c>
      <c r="F2185" s="158">
        <v>346.87</v>
      </c>
      <c r="G2185" s="158">
        <v>1734.35</v>
      </c>
    </row>
    <row r="2186" spans="1:7" ht="15" customHeight="1" x14ac:dyDescent="0.25">
      <c r="A2186" s="91"/>
      <c r="B2186" s="91"/>
      <c r="C2186" s="91"/>
      <c r="D2186" s="91"/>
      <c r="E2186" s="420" t="s">
        <v>818</v>
      </c>
      <c r="F2186" s="420"/>
      <c r="G2186" s="159">
        <v>1734.35</v>
      </c>
    </row>
    <row r="2187" spans="1:7" ht="15" customHeight="1" x14ac:dyDescent="0.25">
      <c r="A2187" s="419" t="s">
        <v>819</v>
      </c>
      <c r="B2187" s="419"/>
      <c r="C2187" s="154" t="s">
        <v>98</v>
      </c>
      <c r="D2187" s="154" t="s">
        <v>99</v>
      </c>
      <c r="E2187" s="154" t="s">
        <v>808</v>
      </c>
      <c r="F2187" s="154" t="s">
        <v>809</v>
      </c>
      <c r="G2187" s="154" t="s">
        <v>79</v>
      </c>
    </row>
    <row r="2188" spans="1:7" ht="15" customHeight="1" x14ac:dyDescent="0.25">
      <c r="A2188" s="155" t="s">
        <v>828</v>
      </c>
      <c r="B2188" s="156" t="s">
        <v>829</v>
      </c>
      <c r="C2188" s="155" t="s">
        <v>118</v>
      </c>
      <c r="D2188" s="155" t="s">
        <v>822</v>
      </c>
      <c r="E2188" s="157">
        <v>1.5562</v>
      </c>
      <c r="F2188" s="158">
        <v>24.71</v>
      </c>
      <c r="G2188" s="158">
        <v>38.450000000000003</v>
      </c>
    </row>
    <row r="2189" spans="1:7" ht="15" customHeight="1" x14ac:dyDescent="0.25">
      <c r="A2189" s="155" t="s">
        <v>823</v>
      </c>
      <c r="B2189" s="156" t="s">
        <v>824</v>
      </c>
      <c r="C2189" s="155" t="s">
        <v>118</v>
      </c>
      <c r="D2189" s="155" t="s">
        <v>822</v>
      </c>
      <c r="E2189" s="157">
        <v>1.2228000000000001</v>
      </c>
      <c r="F2189" s="158">
        <v>17.46</v>
      </c>
      <c r="G2189" s="158">
        <v>21.35</v>
      </c>
    </row>
    <row r="2190" spans="1:7" ht="18" customHeight="1" x14ac:dyDescent="0.25">
      <c r="A2190" s="91"/>
      <c r="B2190" s="91"/>
      <c r="C2190" s="91"/>
      <c r="D2190" s="91"/>
      <c r="E2190" s="420" t="s">
        <v>825</v>
      </c>
      <c r="F2190" s="420"/>
      <c r="G2190" s="159">
        <v>59.8</v>
      </c>
    </row>
    <row r="2191" spans="1:7" ht="15" customHeight="1" x14ac:dyDescent="0.25">
      <c r="A2191" s="419" t="s">
        <v>830</v>
      </c>
      <c r="B2191" s="419"/>
      <c r="C2191" s="154" t="s">
        <v>98</v>
      </c>
      <c r="D2191" s="154" t="s">
        <v>99</v>
      </c>
      <c r="E2191" s="154" t="s">
        <v>808</v>
      </c>
      <c r="F2191" s="154" t="s">
        <v>809</v>
      </c>
      <c r="G2191" s="154" t="s">
        <v>79</v>
      </c>
    </row>
    <row r="2192" spans="1:7" ht="28.5" customHeight="1" x14ac:dyDescent="0.25">
      <c r="A2192" s="155" t="s">
        <v>1551</v>
      </c>
      <c r="B2192" s="156" t="s">
        <v>1552</v>
      </c>
      <c r="C2192" s="155" t="s">
        <v>118</v>
      </c>
      <c r="D2192" s="155" t="s">
        <v>125</v>
      </c>
      <c r="E2192" s="157">
        <v>4.7800000000000002E-2</v>
      </c>
      <c r="F2192" s="158">
        <v>544.63</v>
      </c>
      <c r="G2192" s="158">
        <v>26.03</v>
      </c>
    </row>
    <row r="2193" spans="1:7" ht="28.5" customHeight="1" x14ac:dyDescent="0.25">
      <c r="A2193" s="155" t="s">
        <v>1544</v>
      </c>
      <c r="B2193" s="156" t="s">
        <v>1545</v>
      </c>
      <c r="C2193" s="155" t="s">
        <v>118</v>
      </c>
      <c r="D2193" s="155" t="s">
        <v>125</v>
      </c>
      <c r="E2193" s="157">
        <v>1.54E-2</v>
      </c>
      <c r="F2193" s="158">
        <v>3330.16</v>
      </c>
      <c r="G2193" s="158">
        <v>51.28</v>
      </c>
    </row>
    <row r="2194" spans="1:7" ht="28.5" customHeight="1" x14ac:dyDescent="0.25">
      <c r="A2194" s="155" t="s">
        <v>1553</v>
      </c>
      <c r="B2194" s="156" t="s">
        <v>1554</v>
      </c>
      <c r="C2194" s="155" t="s">
        <v>118</v>
      </c>
      <c r="D2194" s="155" t="s">
        <v>125</v>
      </c>
      <c r="E2194" s="157">
        <v>7.9200000000000007E-2</v>
      </c>
      <c r="F2194" s="158">
        <v>2484.17</v>
      </c>
      <c r="G2194" s="158">
        <v>196.74</v>
      </c>
    </row>
    <row r="2195" spans="1:7" ht="28.5" customHeight="1" x14ac:dyDescent="0.25">
      <c r="A2195" s="155" t="s">
        <v>1555</v>
      </c>
      <c r="B2195" s="156" t="s">
        <v>1556</v>
      </c>
      <c r="C2195" s="155" t="s">
        <v>118</v>
      </c>
      <c r="D2195" s="155" t="s">
        <v>125</v>
      </c>
      <c r="E2195" s="157">
        <v>0.15390000000000001</v>
      </c>
      <c r="F2195" s="158">
        <v>157.22999999999999</v>
      </c>
      <c r="G2195" s="158">
        <v>24.19</v>
      </c>
    </row>
    <row r="2196" spans="1:7" ht="15" customHeight="1" x14ac:dyDescent="0.25">
      <c r="A2196" s="91"/>
      <c r="B2196" s="91"/>
      <c r="C2196" s="91"/>
      <c r="D2196" s="91"/>
      <c r="E2196" s="420" t="s">
        <v>835</v>
      </c>
      <c r="F2196" s="420"/>
      <c r="G2196" s="159">
        <v>298.24</v>
      </c>
    </row>
    <row r="2197" spans="1:7" ht="15" customHeight="1" x14ac:dyDescent="0.25">
      <c r="A2197" s="91"/>
      <c r="B2197" s="91"/>
      <c r="C2197" s="91"/>
      <c r="D2197" s="91"/>
      <c r="E2197" s="421" t="s">
        <v>826</v>
      </c>
      <c r="F2197" s="421"/>
      <c r="G2197" s="94">
        <v>2137.09</v>
      </c>
    </row>
    <row r="2198" spans="1:7" ht="9.75" customHeight="1" x14ac:dyDescent="0.25">
      <c r="A2198" s="91"/>
      <c r="B2198" s="91"/>
      <c r="C2198" s="91"/>
      <c r="D2198" s="91"/>
      <c r="E2198" s="422"/>
      <c r="F2198" s="422"/>
      <c r="G2198" s="422"/>
    </row>
    <row r="2199" spans="1:7" ht="19.5" customHeight="1" x14ac:dyDescent="0.25">
      <c r="A2199" s="418" t="s">
        <v>1557</v>
      </c>
      <c r="B2199" s="418"/>
      <c r="C2199" s="418"/>
      <c r="D2199" s="418"/>
      <c r="E2199" s="418"/>
      <c r="F2199" s="418"/>
      <c r="G2199" s="418"/>
    </row>
    <row r="2200" spans="1:7" ht="15" customHeight="1" x14ac:dyDescent="0.25">
      <c r="A2200" s="419" t="s">
        <v>807</v>
      </c>
      <c r="B2200" s="419"/>
      <c r="C2200" s="154" t="s">
        <v>98</v>
      </c>
      <c r="D2200" s="154" t="s">
        <v>99</v>
      </c>
      <c r="E2200" s="154" t="s">
        <v>808</v>
      </c>
      <c r="F2200" s="154" t="s">
        <v>809</v>
      </c>
      <c r="G2200" s="154" t="s">
        <v>79</v>
      </c>
    </row>
    <row r="2201" spans="1:7" ht="21" customHeight="1" x14ac:dyDescent="0.25">
      <c r="A2201" s="155" t="s">
        <v>1558</v>
      </c>
      <c r="B2201" s="156" t="s">
        <v>1559</v>
      </c>
      <c r="C2201" s="155" t="s">
        <v>118</v>
      </c>
      <c r="D2201" s="155" t="s">
        <v>240</v>
      </c>
      <c r="E2201" s="157">
        <v>1</v>
      </c>
      <c r="F2201" s="158">
        <v>210</v>
      </c>
      <c r="G2201" s="158">
        <v>210</v>
      </c>
    </row>
    <row r="2202" spans="1:7" ht="28.5" customHeight="1" x14ac:dyDescent="0.25">
      <c r="A2202" s="155" t="s">
        <v>990</v>
      </c>
      <c r="B2202" s="156" t="s">
        <v>991</v>
      </c>
      <c r="C2202" s="155" t="s">
        <v>118</v>
      </c>
      <c r="D2202" s="155" t="s">
        <v>240</v>
      </c>
      <c r="E2202" s="157">
        <v>4</v>
      </c>
      <c r="F2202" s="158">
        <v>0.55000000000000004</v>
      </c>
      <c r="G2202" s="158">
        <v>2.2000000000000002</v>
      </c>
    </row>
    <row r="2203" spans="1:7" ht="15" customHeight="1" x14ac:dyDescent="0.25">
      <c r="A2203" s="155" t="s">
        <v>1560</v>
      </c>
      <c r="B2203" s="156" t="s">
        <v>1561</v>
      </c>
      <c r="C2203" s="155" t="s">
        <v>118</v>
      </c>
      <c r="D2203" s="155" t="s">
        <v>135</v>
      </c>
      <c r="E2203" s="157">
        <v>6.9199999999999998E-2</v>
      </c>
      <c r="F2203" s="158">
        <v>31.54</v>
      </c>
      <c r="G2203" s="158">
        <v>2.1800000000000002</v>
      </c>
    </row>
    <row r="2204" spans="1:7" ht="15" customHeight="1" x14ac:dyDescent="0.25">
      <c r="A2204" s="155" t="s">
        <v>1562</v>
      </c>
      <c r="B2204" s="156" t="s">
        <v>1563</v>
      </c>
      <c r="C2204" s="155" t="s">
        <v>118</v>
      </c>
      <c r="D2204" s="155" t="s">
        <v>135</v>
      </c>
      <c r="E2204" s="157">
        <v>9.3600000000000003E-2</v>
      </c>
      <c r="F2204" s="158">
        <v>93.99</v>
      </c>
      <c r="G2204" s="158">
        <v>8.7899999999999991</v>
      </c>
    </row>
    <row r="2205" spans="1:7" ht="21" customHeight="1" x14ac:dyDescent="0.25">
      <c r="A2205" s="155" t="s">
        <v>1564</v>
      </c>
      <c r="B2205" s="156" t="s">
        <v>1565</v>
      </c>
      <c r="C2205" s="155" t="s">
        <v>118</v>
      </c>
      <c r="D2205" s="155" t="s">
        <v>240</v>
      </c>
      <c r="E2205" s="157">
        <v>2</v>
      </c>
      <c r="F2205" s="158">
        <v>20.27</v>
      </c>
      <c r="G2205" s="158">
        <v>40.54</v>
      </c>
    </row>
    <row r="2206" spans="1:7" ht="15" customHeight="1" x14ac:dyDescent="0.25">
      <c r="A2206" s="91"/>
      <c r="B2206" s="91"/>
      <c r="C2206" s="91"/>
      <c r="D2206" s="91"/>
      <c r="E2206" s="420" t="s">
        <v>818</v>
      </c>
      <c r="F2206" s="420"/>
      <c r="G2206" s="159">
        <v>263.70999999999998</v>
      </c>
    </row>
    <row r="2207" spans="1:7" ht="15" customHeight="1" x14ac:dyDescent="0.25">
      <c r="A2207" s="419" t="s">
        <v>819</v>
      </c>
      <c r="B2207" s="419"/>
      <c r="C2207" s="154" t="s">
        <v>98</v>
      </c>
      <c r="D2207" s="154" t="s">
        <v>99</v>
      </c>
      <c r="E2207" s="154" t="s">
        <v>808</v>
      </c>
      <c r="F2207" s="154" t="s">
        <v>809</v>
      </c>
      <c r="G2207" s="154" t="s">
        <v>79</v>
      </c>
    </row>
    <row r="2208" spans="1:7" ht="21" customHeight="1" x14ac:dyDescent="0.25">
      <c r="A2208" s="155" t="s">
        <v>1368</v>
      </c>
      <c r="B2208" s="156" t="s">
        <v>1369</v>
      </c>
      <c r="C2208" s="155" t="s">
        <v>118</v>
      </c>
      <c r="D2208" s="155" t="s">
        <v>822</v>
      </c>
      <c r="E2208" s="157">
        <v>0.82540000000000002</v>
      </c>
      <c r="F2208" s="158">
        <v>24.63</v>
      </c>
      <c r="G2208" s="158">
        <v>20.32</v>
      </c>
    </row>
    <row r="2209" spans="1:7" ht="15" customHeight="1" x14ac:dyDescent="0.25">
      <c r="A2209" s="155" t="s">
        <v>823</v>
      </c>
      <c r="B2209" s="156" t="s">
        <v>824</v>
      </c>
      <c r="C2209" s="155" t="s">
        <v>118</v>
      </c>
      <c r="D2209" s="155" t="s">
        <v>822</v>
      </c>
      <c r="E2209" s="157">
        <v>0.63590000000000002</v>
      </c>
      <c r="F2209" s="158">
        <v>17.46</v>
      </c>
      <c r="G2209" s="158">
        <v>11.1</v>
      </c>
    </row>
    <row r="2210" spans="1:7" ht="18" customHeight="1" x14ac:dyDescent="0.25">
      <c r="A2210" s="91"/>
      <c r="B2210" s="91"/>
      <c r="C2210" s="91"/>
      <c r="D2210" s="91"/>
      <c r="E2210" s="420" t="s">
        <v>825</v>
      </c>
      <c r="F2210" s="420"/>
      <c r="G2210" s="159">
        <v>31.42</v>
      </c>
    </row>
    <row r="2211" spans="1:7" ht="15" customHeight="1" x14ac:dyDescent="0.25">
      <c r="A2211" s="91"/>
      <c r="B2211" s="91"/>
      <c r="C2211" s="91"/>
      <c r="D2211" s="91"/>
      <c r="E2211" s="421" t="s">
        <v>826</v>
      </c>
      <c r="F2211" s="421"/>
      <c r="G2211" s="94">
        <v>295.13</v>
      </c>
    </row>
    <row r="2212" spans="1:7" ht="9.75" customHeight="1" x14ac:dyDescent="0.25">
      <c r="A2212" s="91"/>
      <c r="B2212" s="91"/>
      <c r="C2212" s="91"/>
      <c r="D2212" s="91"/>
      <c r="E2212" s="422"/>
      <c r="F2212" s="422"/>
      <c r="G2212" s="422"/>
    </row>
    <row r="2213" spans="1:7" ht="19.5" customHeight="1" x14ac:dyDescent="0.25">
      <c r="A2213" s="418" t="s">
        <v>1566</v>
      </c>
      <c r="B2213" s="418"/>
      <c r="C2213" s="418"/>
      <c r="D2213" s="418"/>
      <c r="E2213" s="418"/>
      <c r="F2213" s="418"/>
      <c r="G2213" s="418"/>
    </row>
    <row r="2214" spans="1:7" ht="15" customHeight="1" x14ac:dyDescent="0.25">
      <c r="A2214" s="419" t="s">
        <v>807</v>
      </c>
      <c r="B2214" s="419"/>
      <c r="C2214" s="154" t="s">
        <v>98</v>
      </c>
      <c r="D2214" s="154" t="s">
        <v>99</v>
      </c>
      <c r="E2214" s="154" t="s">
        <v>808</v>
      </c>
      <c r="F2214" s="154" t="s">
        <v>809</v>
      </c>
      <c r="G2214" s="154" t="s">
        <v>79</v>
      </c>
    </row>
    <row r="2215" spans="1:7" ht="21" customHeight="1" x14ac:dyDescent="0.25">
      <c r="A2215" s="155" t="s">
        <v>1567</v>
      </c>
      <c r="B2215" s="156" t="s">
        <v>1568</v>
      </c>
      <c r="C2215" s="155" t="s">
        <v>118</v>
      </c>
      <c r="D2215" s="155" t="s">
        <v>240</v>
      </c>
      <c r="E2215" s="157">
        <v>1</v>
      </c>
      <c r="F2215" s="158">
        <v>99.9</v>
      </c>
      <c r="G2215" s="158">
        <v>99.9</v>
      </c>
    </row>
    <row r="2216" spans="1:7" ht="21" customHeight="1" x14ac:dyDescent="0.25">
      <c r="A2216" s="155" t="s">
        <v>1569</v>
      </c>
      <c r="B2216" s="156" t="s">
        <v>1570</v>
      </c>
      <c r="C2216" s="155" t="s">
        <v>118</v>
      </c>
      <c r="D2216" s="155" t="s">
        <v>240</v>
      </c>
      <c r="E2216" s="157">
        <v>2.1000000000000001E-2</v>
      </c>
      <c r="F2216" s="158">
        <v>5</v>
      </c>
      <c r="G2216" s="158">
        <v>0.1</v>
      </c>
    </row>
    <row r="2217" spans="1:7" ht="15" customHeight="1" x14ac:dyDescent="0.25">
      <c r="A2217" s="91"/>
      <c r="B2217" s="91"/>
      <c r="C2217" s="91"/>
      <c r="D2217" s="91"/>
      <c r="E2217" s="420" t="s">
        <v>818</v>
      </c>
      <c r="F2217" s="420"/>
      <c r="G2217" s="159">
        <v>100</v>
      </c>
    </row>
    <row r="2218" spans="1:7" ht="15" customHeight="1" x14ac:dyDescent="0.25">
      <c r="A2218" s="419" t="s">
        <v>819</v>
      </c>
      <c r="B2218" s="419"/>
      <c r="C2218" s="154" t="s">
        <v>98</v>
      </c>
      <c r="D2218" s="154" t="s">
        <v>99</v>
      </c>
      <c r="E2218" s="154" t="s">
        <v>808</v>
      </c>
      <c r="F2218" s="154" t="s">
        <v>809</v>
      </c>
      <c r="G2218" s="154" t="s">
        <v>79</v>
      </c>
    </row>
    <row r="2219" spans="1:7" ht="21" customHeight="1" x14ac:dyDescent="0.25">
      <c r="A2219" s="155" t="s">
        <v>1368</v>
      </c>
      <c r="B2219" s="156" t="s">
        <v>1369</v>
      </c>
      <c r="C2219" s="155" t="s">
        <v>118</v>
      </c>
      <c r="D2219" s="155" t="s">
        <v>822</v>
      </c>
      <c r="E2219" s="157">
        <v>0.44669999999999999</v>
      </c>
      <c r="F2219" s="158">
        <v>24.63</v>
      </c>
      <c r="G2219" s="158">
        <v>11</v>
      </c>
    </row>
    <row r="2220" spans="1:7" ht="15" customHeight="1" x14ac:dyDescent="0.25">
      <c r="A2220" s="155" t="s">
        <v>823</v>
      </c>
      <c r="B2220" s="156" t="s">
        <v>824</v>
      </c>
      <c r="C2220" s="155" t="s">
        <v>118</v>
      </c>
      <c r="D2220" s="155" t="s">
        <v>822</v>
      </c>
      <c r="E2220" s="157">
        <v>0.14069999999999999</v>
      </c>
      <c r="F2220" s="158">
        <v>17.46</v>
      </c>
      <c r="G2220" s="158">
        <v>2.4500000000000002</v>
      </c>
    </row>
    <row r="2221" spans="1:7" ht="18" customHeight="1" x14ac:dyDescent="0.25">
      <c r="A2221" s="91"/>
      <c r="B2221" s="91"/>
      <c r="C2221" s="91"/>
      <c r="D2221" s="91"/>
      <c r="E2221" s="420" t="s">
        <v>825</v>
      </c>
      <c r="F2221" s="420"/>
      <c r="G2221" s="159">
        <v>13.45</v>
      </c>
    </row>
    <row r="2222" spans="1:7" ht="15" customHeight="1" x14ac:dyDescent="0.25">
      <c r="A2222" s="91"/>
      <c r="B2222" s="91"/>
      <c r="C2222" s="91"/>
      <c r="D2222" s="91"/>
      <c r="E2222" s="421" t="s">
        <v>826</v>
      </c>
      <c r="F2222" s="421"/>
      <c r="G2222" s="94">
        <v>113.45</v>
      </c>
    </row>
    <row r="2223" spans="1:7" ht="9.75" customHeight="1" x14ac:dyDescent="0.25">
      <c r="A2223" s="91"/>
      <c r="B2223" s="91"/>
      <c r="C2223" s="91"/>
      <c r="D2223" s="91"/>
      <c r="E2223" s="422"/>
      <c r="F2223" s="422"/>
      <c r="G2223" s="422"/>
    </row>
    <row r="2224" spans="1:7" ht="19.5" customHeight="1" x14ac:dyDescent="0.25">
      <c r="A2224" s="418" t="s">
        <v>1571</v>
      </c>
      <c r="B2224" s="418"/>
      <c r="C2224" s="418"/>
      <c r="D2224" s="418"/>
      <c r="E2224" s="418"/>
      <c r="F2224" s="418"/>
      <c r="G2224" s="418"/>
    </row>
    <row r="2225" spans="1:7" ht="15" customHeight="1" x14ac:dyDescent="0.25">
      <c r="A2225" s="419" t="s">
        <v>807</v>
      </c>
      <c r="B2225" s="419"/>
      <c r="C2225" s="154" t="s">
        <v>98</v>
      </c>
      <c r="D2225" s="154" t="s">
        <v>99</v>
      </c>
      <c r="E2225" s="154" t="s">
        <v>808</v>
      </c>
      <c r="F2225" s="154" t="s">
        <v>809</v>
      </c>
      <c r="G2225" s="154" t="s">
        <v>79</v>
      </c>
    </row>
    <row r="2226" spans="1:7" ht="21" customHeight="1" x14ac:dyDescent="0.25">
      <c r="A2226" s="155" t="s">
        <v>1572</v>
      </c>
      <c r="B2226" s="156" t="s">
        <v>1573</v>
      </c>
      <c r="C2226" s="155" t="s">
        <v>118</v>
      </c>
      <c r="D2226" s="155" t="s">
        <v>240</v>
      </c>
      <c r="E2226" s="157">
        <v>1</v>
      </c>
      <c r="F2226" s="158">
        <v>222.19</v>
      </c>
      <c r="G2226" s="158">
        <v>222.19</v>
      </c>
    </row>
    <row r="2227" spans="1:7" ht="15" customHeight="1" x14ac:dyDescent="0.25">
      <c r="A2227" s="91"/>
      <c r="B2227" s="91"/>
      <c r="C2227" s="91"/>
      <c r="D2227" s="91"/>
      <c r="E2227" s="420" t="s">
        <v>818</v>
      </c>
      <c r="F2227" s="420"/>
      <c r="G2227" s="159">
        <v>222.19</v>
      </c>
    </row>
    <row r="2228" spans="1:7" ht="15" customHeight="1" x14ac:dyDescent="0.25">
      <c r="A2228" s="419" t="s">
        <v>819</v>
      </c>
      <c r="B2228" s="419"/>
      <c r="C2228" s="154" t="s">
        <v>98</v>
      </c>
      <c r="D2228" s="154" t="s">
        <v>99</v>
      </c>
      <c r="E2228" s="154" t="s">
        <v>808</v>
      </c>
      <c r="F2228" s="154" t="s">
        <v>809</v>
      </c>
      <c r="G2228" s="154" t="s">
        <v>79</v>
      </c>
    </row>
    <row r="2229" spans="1:7" ht="21" customHeight="1" x14ac:dyDescent="0.25">
      <c r="A2229" s="155" t="s">
        <v>1368</v>
      </c>
      <c r="B2229" s="156" t="s">
        <v>1369</v>
      </c>
      <c r="C2229" s="155" t="s">
        <v>118</v>
      </c>
      <c r="D2229" s="155" t="s">
        <v>822</v>
      </c>
      <c r="E2229" s="157">
        <v>1.897</v>
      </c>
      <c r="F2229" s="158">
        <v>24.63</v>
      </c>
      <c r="G2229" s="158">
        <v>46.72</v>
      </c>
    </row>
    <row r="2230" spans="1:7" ht="15" customHeight="1" x14ac:dyDescent="0.25">
      <c r="A2230" s="155" t="s">
        <v>823</v>
      </c>
      <c r="B2230" s="156" t="s">
        <v>824</v>
      </c>
      <c r="C2230" s="155" t="s">
        <v>118</v>
      </c>
      <c r="D2230" s="155" t="s">
        <v>822</v>
      </c>
      <c r="E2230" s="157">
        <v>0.59770000000000001</v>
      </c>
      <c r="F2230" s="158">
        <v>17.46</v>
      </c>
      <c r="G2230" s="158">
        <v>10.43</v>
      </c>
    </row>
    <row r="2231" spans="1:7" ht="18" customHeight="1" x14ac:dyDescent="0.25">
      <c r="A2231" s="91"/>
      <c r="B2231" s="91"/>
      <c r="C2231" s="91"/>
      <c r="D2231" s="91"/>
      <c r="E2231" s="420" t="s">
        <v>825</v>
      </c>
      <c r="F2231" s="420"/>
      <c r="G2231" s="159">
        <v>57.15</v>
      </c>
    </row>
    <row r="2232" spans="1:7" ht="15" customHeight="1" x14ac:dyDescent="0.25">
      <c r="A2232" s="91"/>
      <c r="B2232" s="91"/>
      <c r="C2232" s="91"/>
      <c r="D2232" s="91"/>
      <c r="E2232" s="421" t="s">
        <v>826</v>
      </c>
      <c r="F2232" s="421"/>
      <c r="G2232" s="94">
        <v>279.33999999999997</v>
      </c>
    </row>
    <row r="2233" spans="1:7" ht="9.75" customHeight="1" x14ac:dyDescent="0.25">
      <c r="A2233" s="91"/>
      <c r="B2233" s="91"/>
      <c r="C2233" s="91"/>
      <c r="D2233" s="91"/>
      <c r="E2233" s="422"/>
      <c r="F2233" s="422"/>
      <c r="G2233" s="422"/>
    </row>
    <row r="2234" spans="1:7" ht="27" customHeight="1" x14ac:dyDescent="0.25">
      <c r="A2234" s="418" t="s">
        <v>1574</v>
      </c>
      <c r="B2234" s="418"/>
      <c r="C2234" s="418"/>
      <c r="D2234" s="418"/>
      <c r="E2234" s="418"/>
      <c r="F2234" s="418"/>
      <c r="G2234" s="418"/>
    </row>
    <row r="2235" spans="1:7" ht="15" customHeight="1" x14ac:dyDescent="0.25">
      <c r="A2235" s="419" t="s">
        <v>830</v>
      </c>
      <c r="B2235" s="419"/>
      <c r="C2235" s="154" t="s">
        <v>98</v>
      </c>
      <c r="D2235" s="154" t="s">
        <v>99</v>
      </c>
      <c r="E2235" s="154" t="s">
        <v>808</v>
      </c>
      <c r="F2235" s="154" t="s">
        <v>809</v>
      </c>
      <c r="G2235" s="154" t="s">
        <v>79</v>
      </c>
    </row>
    <row r="2236" spans="1:7" ht="21" customHeight="1" x14ac:dyDescent="0.25">
      <c r="A2236" s="155" t="s">
        <v>1575</v>
      </c>
      <c r="B2236" s="156" t="s">
        <v>1576</v>
      </c>
      <c r="C2236" s="155" t="s">
        <v>118</v>
      </c>
      <c r="D2236" s="155" t="s">
        <v>240</v>
      </c>
      <c r="E2236" s="157">
        <v>1</v>
      </c>
      <c r="F2236" s="158">
        <v>10.06</v>
      </c>
      <c r="G2236" s="158">
        <v>10.06</v>
      </c>
    </row>
    <row r="2237" spans="1:7" ht="28.5" customHeight="1" x14ac:dyDescent="0.25">
      <c r="A2237" s="155" t="s">
        <v>1577</v>
      </c>
      <c r="B2237" s="156" t="s">
        <v>1578</v>
      </c>
      <c r="C2237" s="155" t="s">
        <v>118</v>
      </c>
      <c r="D2237" s="155" t="s">
        <v>240</v>
      </c>
      <c r="E2237" s="157">
        <v>1</v>
      </c>
      <c r="F2237" s="158">
        <v>169.51</v>
      </c>
      <c r="G2237" s="158">
        <v>169.51</v>
      </c>
    </row>
    <row r="2238" spans="1:7" ht="21" customHeight="1" x14ac:dyDescent="0.25">
      <c r="A2238" s="155" t="s">
        <v>1579</v>
      </c>
      <c r="B2238" s="156" t="s">
        <v>1580</v>
      </c>
      <c r="C2238" s="155" t="s">
        <v>118</v>
      </c>
      <c r="D2238" s="155" t="s">
        <v>240</v>
      </c>
      <c r="E2238" s="157">
        <v>1</v>
      </c>
      <c r="F2238" s="158">
        <v>11.6</v>
      </c>
      <c r="G2238" s="158">
        <v>11.6</v>
      </c>
    </row>
    <row r="2239" spans="1:7" ht="28.5" customHeight="1" x14ac:dyDescent="0.25">
      <c r="A2239" s="155" t="s">
        <v>1581</v>
      </c>
      <c r="B2239" s="156" t="s">
        <v>1582</v>
      </c>
      <c r="C2239" s="155" t="s">
        <v>118</v>
      </c>
      <c r="D2239" s="155" t="s">
        <v>240</v>
      </c>
      <c r="E2239" s="157">
        <v>1</v>
      </c>
      <c r="F2239" s="158">
        <v>69.88</v>
      </c>
      <c r="G2239" s="158">
        <v>69.88</v>
      </c>
    </row>
    <row r="2240" spans="1:7" ht="28.5" customHeight="1" x14ac:dyDescent="0.25">
      <c r="A2240" s="155" t="s">
        <v>1583</v>
      </c>
      <c r="B2240" s="156" t="s">
        <v>1584</v>
      </c>
      <c r="C2240" s="155" t="s">
        <v>118</v>
      </c>
      <c r="D2240" s="155" t="s">
        <v>240</v>
      </c>
      <c r="E2240" s="157">
        <v>1</v>
      </c>
      <c r="F2240" s="158">
        <v>9.09</v>
      </c>
      <c r="G2240" s="158">
        <v>9.09</v>
      </c>
    </row>
    <row r="2241" spans="1:7" ht="15" customHeight="1" x14ac:dyDescent="0.25">
      <c r="A2241" s="91"/>
      <c r="B2241" s="91"/>
      <c r="C2241" s="91"/>
      <c r="D2241" s="91"/>
      <c r="E2241" s="420" t="s">
        <v>835</v>
      </c>
      <c r="F2241" s="420"/>
      <c r="G2241" s="159">
        <v>270.14</v>
      </c>
    </row>
    <row r="2242" spans="1:7" ht="15" customHeight="1" x14ac:dyDescent="0.25">
      <c r="A2242" s="91"/>
      <c r="B2242" s="91"/>
      <c r="C2242" s="91"/>
      <c r="D2242" s="91"/>
      <c r="E2242" s="421" t="s">
        <v>826</v>
      </c>
      <c r="F2242" s="421"/>
      <c r="G2242" s="94">
        <v>270.14</v>
      </c>
    </row>
    <row r="2243" spans="1:7" ht="9.75" customHeight="1" x14ac:dyDescent="0.25">
      <c r="A2243" s="91"/>
      <c r="B2243" s="91"/>
      <c r="C2243" s="91"/>
      <c r="D2243" s="91"/>
      <c r="E2243" s="422"/>
      <c r="F2243" s="422"/>
      <c r="G2243" s="422"/>
    </row>
    <row r="2244" spans="1:7" ht="19.5" customHeight="1" x14ac:dyDescent="0.25">
      <c r="A2244" s="418" t="s">
        <v>1585</v>
      </c>
      <c r="B2244" s="418"/>
      <c r="C2244" s="418"/>
      <c r="D2244" s="418"/>
      <c r="E2244" s="418"/>
      <c r="F2244" s="418"/>
      <c r="G2244" s="418"/>
    </row>
    <row r="2245" spans="1:7" ht="15" customHeight="1" x14ac:dyDescent="0.25">
      <c r="A2245" s="419" t="s">
        <v>830</v>
      </c>
      <c r="B2245" s="419"/>
      <c r="C2245" s="154" t="s">
        <v>98</v>
      </c>
      <c r="D2245" s="154" t="s">
        <v>99</v>
      </c>
      <c r="E2245" s="154" t="s">
        <v>808</v>
      </c>
      <c r="F2245" s="154" t="s">
        <v>809</v>
      </c>
      <c r="G2245" s="154" t="s">
        <v>79</v>
      </c>
    </row>
    <row r="2246" spans="1:7" ht="21" customHeight="1" x14ac:dyDescent="0.25">
      <c r="A2246" s="155" t="s">
        <v>1579</v>
      </c>
      <c r="B2246" s="156" t="s">
        <v>1580</v>
      </c>
      <c r="C2246" s="155" t="s">
        <v>118</v>
      </c>
      <c r="D2246" s="155" t="s">
        <v>240</v>
      </c>
      <c r="E2246" s="157">
        <v>1</v>
      </c>
      <c r="F2246" s="158">
        <v>11.6</v>
      </c>
      <c r="G2246" s="158">
        <v>11.6</v>
      </c>
    </row>
    <row r="2247" spans="1:7" ht="28.5" customHeight="1" x14ac:dyDescent="0.25">
      <c r="A2247" s="155" t="s">
        <v>1586</v>
      </c>
      <c r="B2247" s="156" t="s">
        <v>1587</v>
      </c>
      <c r="C2247" s="155" t="s">
        <v>118</v>
      </c>
      <c r="D2247" s="155" t="s">
        <v>240</v>
      </c>
      <c r="E2247" s="157">
        <v>1</v>
      </c>
      <c r="F2247" s="158">
        <v>293.29000000000002</v>
      </c>
      <c r="G2247" s="158">
        <v>293.29000000000002</v>
      </c>
    </row>
    <row r="2248" spans="1:7" ht="21" customHeight="1" x14ac:dyDescent="0.25">
      <c r="A2248" s="155" t="s">
        <v>716</v>
      </c>
      <c r="B2248" s="156" t="s">
        <v>1588</v>
      </c>
      <c r="C2248" s="155" t="s">
        <v>118</v>
      </c>
      <c r="D2248" s="155" t="s">
        <v>240</v>
      </c>
      <c r="E2248" s="157">
        <v>1</v>
      </c>
      <c r="F2248" s="158">
        <v>51.21</v>
      </c>
      <c r="G2248" s="158">
        <v>51.21</v>
      </c>
    </row>
    <row r="2249" spans="1:7" ht="28.5" customHeight="1" x14ac:dyDescent="0.25">
      <c r="A2249" s="155" t="s">
        <v>1583</v>
      </c>
      <c r="B2249" s="156" t="s">
        <v>1584</v>
      </c>
      <c r="C2249" s="155" t="s">
        <v>118</v>
      </c>
      <c r="D2249" s="155" t="s">
        <v>240</v>
      </c>
      <c r="E2249" s="157">
        <v>1</v>
      </c>
      <c r="F2249" s="158">
        <v>9.09</v>
      </c>
      <c r="G2249" s="158">
        <v>9.09</v>
      </c>
    </row>
    <row r="2250" spans="1:7" ht="15" customHeight="1" x14ac:dyDescent="0.25">
      <c r="A2250" s="91"/>
      <c r="B2250" s="91"/>
      <c r="C2250" s="91"/>
      <c r="D2250" s="91"/>
      <c r="E2250" s="420" t="s">
        <v>835</v>
      </c>
      <c r="F2250" s="420"/>
      <c r="G2250" s="159">
        <v>365.19</v>
      </c>
    </row>
    <row r="2251" spans="1:7" ht="15" customHeight="1" x14ac:dyDescent="0.25">
      <c r="A2251" s="91"/>
      <c r="B2251" s="91"/>
      <c r="C2251" s="91"/>
      <c r="D2251" s="91"/>
      <c r="E2251" s="421" t="s">
        <v>826</v>
      </c>
      <c r="F2251" s="421"/>
      <c r="G2251" s="94">
        <v>365.19</v>
      </c>
    </row>
    <row r="2252" spans="1:7" ht="9.75" customHeight="1" x14ac:dyDescent="0.25">
      <c r="A2252" s="91"/>
      <c r="B2252" s="91"/>
      <c r="C2252" s="91"/>
      <c r="D2252" s="91"/>
      <c r="E2252" s="422"/>
      <c r="F2252" s="422"/>
      <c r="G2252" s="422"/>
    </row>
    <row r="2253" spans="1:7" ht="19.5" customHeight="1" x14ac:dyDescent="0.25">
      <c r="A2253" s="418" t="s">
        <v>1589</v>
      </c>
      <c r="B2253" s="418"/>
      <c r="C2253" s="418"/>
      <c r="D2253" s="418"/>
      <c r="E2253" s="418"/>
      <c r="F2253" s="418"/>
      <c r="G2253" s="418"/>
    </row>
    <row r="2254" spans="1:7" ht="15" customHeight="1" x14ac:dyDescent="0.25">
      <c r="A2254" s="419" t="s">
        <v>807</v>
      </c>
      <c r="B2254" s="419"/>
      <c r="C2254" s="154" t="s">
        <v>98</v>
      </c>
      <c r="D2254" s="154" t="s">
        <v>99</v>
      </c>
      <c r="E2254" s="154" t="s">
        <v>808</v>
      </c>
      <c r="F2254" s="154" t="s">
        <v>809</v>
      </c>
      <c r="G2254" s="154" t="s">
        <v>79</v>
      </c>
    </row>
    <row r="2255" spans="1:7" ht="21" customHeight="1" x14ac:dyDescent="0.25">
      <c r="A2255" s="155" t="s">
        <v>1569</v>
      </c>
      <c r="B2255" s="156" t="s">
        <v>1570</v>
      </c>
      <c r="C2255" s="155" t="s">
        <v>118</v>
      </c>
      <c r="D2255" s="155" t="s">
        <v>240</v>
      </c>
      <c r="E2255" s="157">
        <v>2.1000000000000001E-2</v>
      </c>
      <c r="F2255" s="158">
        <v>5</v>
      </c>
      <c r="G2255" s="158">
        <v>0.1</v>
      </c>
    </row>
    <row r="2256" spans="1:7" ht="28.5" customHeight="1" x14ac:dyDescent="0.25">
      <c r="A2256" s="155" t="s">
        <v>1590</v>
      </c>
      <c r="B2256" s="156" t="s">
        <v>1591</v>
      </c>
      <c r="C2256" s="155" t="s">
        <v>118</v>
      </c>
      <c r="D2256" s="155" t="s">
        <v>240</v>
      </c>
      <c r="E2256" s="157">
        <v>1</v>
      </c>
      <c r="F2256" s="158">
        <v>78.180000000000007</v>
      </c>
      <c r="G2256" s="158">
        <v>78.180000000000007</v>
      </c>
    </row>
    <row r="2257" spans="1:7" ht="15" customHeight="1" x14ac:dyDescent="0.25">
      <c r="A2257" s="91"/>
      <c r="B2257" s="91"/>
      <c r="C2257" s="91"/>
      <c r="D2257" s="91"/>
      <c r="E2257" s="420" t="s">
        <v>818</v>
      </c>
      <c r="F2257" s="420"/>
      <c r="G2257" s="159">
        <v>78.28</v>
      </c>
    </row>
    <row r="2258" spans="1:7" ht="15" customHeight="1" x14ac:dyDescent="0.25">
      <c r="A2258" s="419" t="s">
        <v>819</v>
      </c>
      <c r="B2258" s="419"/>
      <c r="C2258" s="154" t="s">
        <v>98</v>
      </c>
      <c r="D2258" s="154" t="s">
        <v>99</v>
      </c>
      <c r="E2258" s="154" t="s">
        <v>808</v>
      </c>
      <c r="F2258" s="154" t="s">
        <v>809</v>
      </c>
      <c r="G2258" s="154" t="s">
        <v>79</v>
      </c>
    </row>
    <row r="2259" spans="1:7" ht="21" customHeight="1" x14ac:dyDescent="0.25">
      <c r="A2259" s="155" t="s">
        <v>1368</v>
      </c>
      <c r="B2259" s="156" t="s">
        <v>1369</v>
      </c>
      <c r="C2259" s="155" t="s">
        <v>118</v>
      </c>
      <c r="D2259" s="155" t="s">
        <v>822</v>
      </c>
      <c r="E2259" s="157">
        <v>0.1164</v>
      </c>
      <c r="F2259" s="158">
        <v>24.63</v>
      </c>
      <c r="G2259" s="158">
        <v>2.86</v>
      </c>
    </row>
    <row r="2260" spans="1:7" ht="15" customHeight="1" x14ac:dyDescent="0.25">
      <c r="A2260" s="155" t="s">
        <v>823</v>
      </c>
      <c r="B2260" s="156" t="s">
        <v>824</v>
      </c>
      <c r="C2260" s="155" t="s">
        <v>118</v>
      </c>
      <c r="D2260" s="155" t="s">
        <v>822</v>
      </c>
      <c r="E2260" s="157">
        <v>3.6700000000000003E-2</v>
      </c>
      <c r="F2260" s="158">
        <v>17.46</v>
      </c>
      <c r="G2260" s="158">
        <v>0.64</v>
      </c>
    </row>
    <row r="2261" spans="1:7" ht="18" customHeight="1" x14ac:dyDescent="0.25">
      <c r="A2261" s="91"/>
      <c r="B2261" s="91"/>
      <c r="C2261" s="91"/>
      <c r="D2261" s="91"/>
      <c r="E2261" s="420" t="s">
        <v>825</v>
      </c>
      <c r="F2261" s="420"/>
      <c r="G2261" s="159">
        <v>3.5</v>
      </c>
    </row>
    <row r="2262" spans="1:7" ht="15" customHeight="1" x14ac:dyDescent="0.25">
      <c r="A2262" s="91"/>
      <c r="B2262" s="91"/>
      <c r="C2262" s="91"/>
      <c r="D2262" s="91"/>
      <c r="E2262" s="421" t="s">
        <v>826</v>
      </c>
      <c r="F2262" s="421"/>
      <c r="G2262" s="94">
        <v>81.78</v>
      </c>
    </row>
    <row r="2263" spans="1:7" ht="9.75" customHeight="1" x14ac:dyDescent="0.25">
      <c r="A2263" s="91"/>
      <c r="B2263" s="91"/>
      <c r="C2263" s="91"/>
      <c r="D2263" s="91"/>
      <c r="E2263" s="422"/>
      <c r="F2263" s="422"/>
      <c r="G2263" s="422"/>
    </row>
    <row r="2264" spans="1:7" ht="19.5" customHeight="1" x14ac:dyDescent="0.25">
      <c r="A2264" s="418" t="s">
        <v>1592</v>
      </c>
      <c r="B2264" s="418"/>
      <c r="C2264" s="418"/>
      <c r="D2264" s="418"/>
      <c r="E2264" s="418"/>
      <c r="F2264" s="418"/>
      <c r="G2264" s="418"/>
    </row>
    <row r="2265" spans="1:7" ht="15" customHeight="1" x14ac:dyDescent="0.25">
      <c r="A2265" s="419" t="s">
        <v>807</v>
      </c>
      <c r="B2265" s="419"/>
      <c r="C2265" s="154" t="s">
        <v>98</v>
      </c>
      <c r="D2265" s="154" t="s">
        <v>99</v>
      </c>
      <c r="E2265" s="154" t="s">
        <v>808</v>
      </c>
      <c r="F2265" s="154" t="s">
        <v>809</v>
      </c>
      <c r="G2265" s="154" t="s">
        <v>79</v>
      </c>
    </row>
    <row r="2266" spans="1:7" ht="21" customHeight="1" x14ac:dyDescent="0.25">
      <c r="A2266" s="155" t="s">
        <v>1569</v>
      </c>
      <c r="B2266" s="156" t="s">
        <v>1570</v>
      </c>
      <c r="C2266" s="155" t="s">
        <v>118</v>
      </c>
      <c r="D2266" s="155" t="s">
        <v>240</v>
      </c>
      <c r="E2266" s="157">
        <v>2.1000000000000001E-2</v>
      </c>
      <c r="F2266" s="158">
        <v>5</v>
      </c>
      <c r="G2266" s="158">
        <v>0.1</v>
      </c>
    </row>
    <row r="2267" spans="1:7" ht="28.5" customHeight="1" x14ac:dyDescent="0.25">
      <c r="A2267" s="155" t="s">
        <v>1593</v>
      </c>
      <c r="B2267" s="156" t="s">
        <v>1594</v>
      </c>
      <c r="C2267" s="155" t="s">
        <v>118</v>
      </c>
      <c r="D2267" s="155" t="s">
        <v>240</v>
      </c>
      <c r="E2267" s="157">
        <v>1</v>
      </c>
      <c r="F2267" s="158">
        <v>46.53</v>
      </c>
      <c r="G2267" s="158">
        <v>46.53</v>
      </c>
    </row>
    <row r="2268" spans="1:7" ht="15" customHeight="1" x14ac:dyDescent="0.25">
      <c r="A2268" s="91"/>
      <c r="B2268" s="91"/>
      <c r="C2268" s="91"/>
      <c r="D2268" s="91"/>
      <c r="E2268" s="420" t="s">
        <v>818</v>
      </c>
      <c r="F2268" s="420"/>
      <c r="G2268" s="159">
        <v>46.63</v>
      </c>
    </row>
    <row r="2269" spans="1:7" ht="15" customHeight="1" x14ac:dyDescent="0.25">
      <c r="A2269" s="419" t="s">
        <v>819</v>
      </c>
      <c r="B2269" s="419"/>
      <c r="C2269" s="154" t="s">
        <v>98</v>
      </c>
      <c r="D2269" s="154" t="s">
        <v>99</v>
      </c>
      <c r="E2269" s="154" t="s">
        <v>808</v>
      </c>
      <c r="F2269" s="154" t="s">
        <v>809</v>
      </c>
      <c r="G2269" s="154" t="s">
        <v>79</v>
      </c>
    </row>
    <row r="2270" spans="1:7" ht="21" customHeight="1" x14ac:dyDescent="0.25">
      <c r="A2270" s="155" t="s">
        <v>1368</v>
      </c>
      <c r="B2270" s="156" t="s">
        <v>1369</v>
      </c>
      <c r="C2270" s="155" t="s">
        <v>118</v>
      </c>
      <c r="D2270" s="155" t="s">
        <v>822</v>
      </c>
      <c r="E2270" s="157">
        <v>0.1525</v>
      </c>
      <c r="F2270" s="158">
        <v>24.63</v>
      </c>
      <c r="G2270" s="158">
        <v>3.75</v>
      </c>
    </row>
    <row r="2271" spans="1:7" ht="15" customHeight="1" x14ac:dyDescent="0.25">
      <c r="A2271" s="155" t="s">
        <v>823</v>
      </c>
      <c r="B2271" s="156" t="s">
        <v>824</v>
      </c>
      <c r="C2271" s="155" t="s">
        <v>118</v>
      </c>
      <c r="D2271" s="155" t="s">
        <v>822</v>
      </c>
      <c r="E2271" s="157">
        <v>4.8099999999999997E-2</v>
      </c>
      <c r="F2271" s="158">
        <v>17.46</v>
      </c>
      <c r="G2271" s="158">
        <v>0.83</v>
      </c>
    </row>
    <row r="2272" spans="1:7" ht="18" customHeight="1" x14ac:dyDescent="0.25">
      <c r="A2272" s="91"/>
      <c r="B2272" s="91"/>
      <c r="C2272" s="91"/>
      <c r="D2272" s="91"/>
      <c r="E2272" s="420" t="s">
        <v>825</v>
      </c>
      <c r="F2272" s="420"/>
      <c r="G2272" s="159">
        <v>4.58</v>
      </c>
    </row>
    <row r="2273" spans="1:7" ht="15" customHeight="1" x14ac:dyDescent="0.25">
      <c r="A2273" s="91"/>
      <c r="B2273" s="91"/>
      <c r="C2273" s="91"/>
      <c r="D2273" s="91"/>
      <c r="E2273" s="421" t="s">
        <v>826</v>
      </c>
      <c r="F2273" s="421"/>
      <c r="G2273" s="94">
        <v>51.21</v>
      </c>
    </row>
    <row r="2274" spans="1:7" ht="9.75" customHeight="1" x14ac:dyDescent="0.25">
      <c r="A2274" s="91"/>
      <c r="B2274" s="91"/>
      <c r="C2274" s="91"/>
      <c r="D2274" s="91"/>
      <c r="E2274" s="422"/>
      <c r="F2274" s="422"/>
      <c r="G2274" s="422"/>
    </row>
    <row r="2275" spans="1:7" ht="19.5" customHeight="1" x14ac:dyDescent="0.25">
      <c r="A2275" s="418" t="s">
        <v>1595</v>
      </c>
      <c r="B2275" s="418"/>
      <c r="C2275" s="418"/>
      <c r="D2275" s="418"/>
      <c r="E2275" s="418"/>
      <c r="F2275" s="418"/>
      <c r="G2275" s="418"/>
    </row>
    <row r="2276" spans="1:7" ht="15" customHeight="1" x14ac:dyDescent="0.25">
      <c r="A2276" s="419" t="s">
        <v>807</v>
      </c>
      <c r="B2276" s="419"/>
      <c r="C2276" s="154" t="s">
        <v>98</v>
      </c>
      <c r="D2276" s="154" t="s">
        <v>99</v>
      </c>
      <c r="E2276" s="154" t="s">
        <v>808</v>
      </c>
      <c r="F2276" s="154" t="s">
        <v>809</v>
      </c>
      <c r="G2276" s="154" t="s">
        <v>79</v>
      </c>
    </row>
    <row r="2277" spans="1:7" ht="21" customHeight="1" x14ac:dyDescent="0.25">
      <c r="A2277" s="155" t="s">
        <v>1596</v>
      </c>
      <c r="B2277" s="156" t="s">
        <v>1597</v>
      </c>
      <c r="C2277" s="155" t="s">
        <v>118</v>
      </c>
      <c r="D2277" s="155" t="s">
        <v>240</v>
      </c>
      <c r="E2277" s="157">
        <v>1</v>
      </c>
      <c r="F2277" s="158">
        <v>11.23</v>
      </c>
      <c r="G2277" s="158">
        <v>11.23</v>
      </c>
    </row>
    <row r="2278" spans="1:7" ht="21" customHeight="1" x14ac:dyDescent="0.25">
      <c r="A2278" s="155" t="s">
        <v>1598</v>
      </c>
      <c r="B2278" s="156" t="s">
        <v>1599</v>
      </c>
      <c r="C2278" s="155" t="s">
        <v>118</v>
      </c>
      <c r="D2278" s="155" t="s">
        <v>240</v>
      </c>
      <c r="E2278" s="157">
        <v>1</v>
      </c>
      <c r="F2278" s="158">
        <v>357.95</v>
      </c>
      <c r="G2278" s="158">
        <v>357.95</v>
      </c>
    </row>
    <row r="2279" spans="1:7" ht="28.5" customHeight="1" x14ac:dyDescent="0.25">
      <c r="A2279" s="155" t="s">
        <v>1600</v>
      </c>
      <c r="B2279" s="156" t="s">
        <v>1601</v>
      </c>
      <c r="C2279" s="155" t="s">
        <v>118</v>
      </c>
      <c r="D2279" s="155" t="s">
        <v>240</v>
      </c>
      <c r="E2279" s="157">
        <v>2</v>
      </c>
      <c r="F2279" s="158">
        <v>20.260000000000002</v>
      </c>
      <c r="G2279" s="158">
        <v>40.520000000000003</v>
      </c>
    </row>
    <row r="2280" spans="1:7" ht="15" customHeight="1" x14ac:dyDescent="0.25">
      <c r="A2280" s="155" t="s">
        <v>1562</v>
      </c>
      <c r="B2280" s="156" t="s">
        <v>1563</v>
      </c>
      <c r="C2280" s="155" t="s">
        <v>118</v>
      </c>
      <c r="D2280" s="155" t="s">
        <v>135</v>
      </c>
      <c r="E2280" s="157">
        <v>8.8099999999999998E-2</v>
      </c>
      <c r="F2280" s="158">
        <v>93.99</v>
      </c>
      <c r="G2280" s="158">
        <v>8.2799999999999994</v>
      </c>
    </row>
    <row r="2281" spans="1:7" ht="15" customHeight="1" x14ac:dyDescent="0.25">
      <c r="A2281" s="91"/>
      <c r="B2281" s="91"/>
      <c r="C2281" s="91"/>
      <c r="D2281" s="91"/>
      <c r="E2281" s="420" t="s">
        <v>818</v>
      </c>
      <c r="F2281" s="420"/>
      <c r="G2281" s="159">
        <v>417.98</v>
      </c>
    </row>
    <row r="2282" spans="1:7" ht="15" customHeight="1" x14ac:dyDescent="0.25">
      <c r="A2282" s="419" t="s">
        <v>819</v>
      </c>
      <c r="B2282" s="419"/>
      <c r="C2282" s="154" t="s">
        <v>98</v>
      </c>
      <c r="D2282" s="154" t="s">
        <v>99</v>
      </c>
      <c r="E2282" s="154" t="s">
        <v>808</v>
      </c>
      <c r="F2282" s="154" t="s">
        <v>809</v>
      </c>
      <c r="G2282" s="154" t="s">
        <v>79</v>
      </c>
    </row>
    <row r="2283" spans="1:7" ht="21" customHeight="1" x14ac:dyDescent="0.25">
      <c r="A2283" s="155" t="s">
        <v>1368</v>
      </c>
      <c r="B2283" s="156" t="s">
        <v>1369</v>
      </c>
      <c r="C2283" s="155" t="s">
        <v>118</v>
      </c>
      <c r="D2283" s="155" t="s">
        <v>822</v>
      </c>
      <c r="E2283" s="157">
        <v>0.77910000000000001</v>
      </c>
      <c r="F2283" s="158">
        <v>24.63</v>
      </c>
      <c r="G2283" s="158">
        <v>19.18</v>
      </c>
    </row>
    <row r="2284" spans="1:7" ht="15" customHeight="1" x14ac:dyDescent="0.25">
      <c r="A2284" s="155" t="s">
        <v>823</v>
      </c>
      <c r="B2284" s="156" t="s">
        <v>824</v>
      </c>
      <c r="C2284" s="155" t="s">
        <v>118</v>
      </c>
      <c r="D2284" s="155" t="s">
        <v>822</v>
      </c>
      <c r="E2284" s="157">
        <v>0.43840000000000001</v>
      </c>
      <c r="F2284" s="158">
        <v>17.46</v>
      </c>
      <c r="G2284" s="158">
        <v>7.65</v>
      </c>
    </row>
    <row r="2285" spans="1:7" ht="18" customHeight="1" x14ac:dyDescent="0.25">
      <c r="A2285" s="91"/>
      <c r="B2285" s="91"/>
      <c r="C2285" s="91"/>
      <c r="D2285" s="91"/>
      <c r="E2285" s="420" t="s">
        <v>825</v>
      </c>
      <c r="F2285" s="420"/>
      <c r="G2285" s="159">
        <v>26.83</v>
      </c>
    </row>
    <row r="2286" spans="1:7" ht="15" customHeight="1" x14ac:dyDescent="0.25">
      <c r="A2286" s="91"/>
      <c r="B2286" s="91"/>
      <c r="C2286" s="91"/>
      <c r="D2286" s="91"/>
      <c r="E2286" s="421" t="s">
        <v>826</v>
      </c>
      <c r="F2286" s="421"/>
      <c r="G2286" s="94">
        <v>444.81</v>
      </c>
    </row>
    <row r="2287" spans="1:7" ht="9.75" customHeight="1" x14ac:dyDescent="0.25">
      <c r="A2287" s="91"/>
      <c r="B2287" s="91"/>
      <c r="C2287" s="91"/>
      <c r="D2287" s="91"/>
      <c r="E2287" s="422"/>
      <c r="F2287" s="422"/>
      <c r="G2287" s="422"/>
    </row>
    <row r="2288" spans="1:7" ht="19.5" customHeight="1" x14ac:dyDescent="0.25">
      <c r="A2288" s="418" t="s">
        <v>1602</v>
      </c>
      <c r="B2288" s="418"/>
      <c r="C2288" s="418"/>
      <c r="D2288" s="418"/>
      <c r="E2288" s="418"/>
      <c r="F2288" s="418"/>
      <c r="G2288" s="418"/>
    </row>
    <row r="2289" spans="1:7" ht="15" customHeight="1" x14ac:dyDescent="0.25">
      <c r="A2289" s="419" t="s">
        <v>807</v>
      </c>
      <c r="B2289" s="419"/>
      <c r="C2289" s="154" t="s">
        <v>98</v>
      </c>
      <c r="D2289" s="154" t="s">
        <v>99</v>
      </c>
      <c r="E2289" s="154" t="s">
        <v>808</v>
      </c>
      <c r="F2289" s="154" t="s">
        <v>809</v>
      </c>
      <c r="G2289" s="154" t="s">
        <v>79</v>
      </c>
    </row>
    <row r="2290" spans="1:7" ht="21" customHeight="1" x14ac:dyDescent="0.25">
      <c r="A2290" s="155" t="s">
        <v>1603</v>
      </c>
      <c r="B2290" s="156" t="s">
        <v>1604</v>
      </c>
      <c r="C2290" s="155" t="s">
        <v>118</v>
      </c>
      <c r="D2290" s="155" t="s">
        <v>240</v>
      </c>
      <c r="E2290" s="157">
        <v>1</v>
      </c>
      <c r="F2290" s="158">
        <v>6.79</v>
      </c>
      <c r="G2290" s="158">
        <v>6.79</v>
      </c>
    </row>
    <row r="2291" spans="1:7" ht="21" customHeight="1" x14ac:dyDescent="0.25">
      <c r="A2291" s="155" t="s">
        <v>1569</v>
      </c>
      <c r="B2291" s="156" t="s">
        <v>1570</v>
      </c>
      <c r="C2291" s="155" t="s">
        <v>118</v>
      </c>
      <c r="D2291" s="155" t="s">
        <v>240</v>
      </c>
      <c r="E2291" s="157">
        <v>2.1000000000000001E-2</v>
      </c>
      <c r="F2291" s="158">
        <v>5</v>
      </c>
      <c r="G2291" s="158">
        <v>0.1</v>
      </c>
    </row>
    <row r="2292" spans="1:7" ht="15" customHeight="1" x14ac:dyDescent="0.25">
      <c r="A2292" s="91"/>
      <c r="B2292" s="91"/>
      <c r="C2292" s="91"/>
      <c r="D2292" s="91"/>
      <c r="E2292" s="420" t="s">
        <v>818</v>
      </c>
      <c r="F2292" s="420"/>
      <c r="G2292" s="159">
        <v>6.89</v>
      </c>
    </row>
    <row r="2293" spans="1:7" ht="15" customHeight="1" x14ac:dyDescent="0.25">
      <c r="A2293" s="419" t="s">
        <v>819</v>
      </c>
      <c r="B2293" s="419"/>
      <c r="C2293" s="154" t="s">
        <v>98</v>
      </c>
      <c r="D2293" s="154" t="s">
        <v>99</v>
      </c>
      <c r="E2293" s="154" t="s">
        <v>808</v>
      </c>
      <c r="F2293" s="154" t="s">
        <v>809</v>
      </c>
      <c r="G2293" s="154" t="s">
        <v>79</v>
      </c>
    </row>
    <row r="2294" spans="1:7" ht="21" customHeight="1" x14ac:dyDescent="0.25">
      <c r="A2294" s="155" t="s">
        <v>1368</v>
      </c>
      <c r="B2294" s="156" t="s">
        <v>1369</v>
      </c>
      <c r="C2294" s="155" t="s">
        <v>118</v>
      </c>
      <c r="D2294" s="155" t="s">
        <v>822</v>
      </c>
      <c r="E2294" s="157">
        <v>0.1525</v>
      </c>
      <c r="F2294" s="158">
        <v>24.63</v>
      </c>
      <c r="G2294" s="158">
        <v>3.75</v>
      </c>
    </row>
    <row r="2295" spans="1:7" ht="15" customHeight="1" x14ac:dyDescent="0.25">
      <c r="A2295" s="155" t="s">
        <v>823</v>
      </c>
      <c r="B2295" s="156" t="s">
        <v>824</v>
      </c>
      <c r="C2295" s="155" t="s">
        <v>118</v>
      </c>
      <c r="D2295" s="155" t="s">
        <v>822</v>
      </c>
      <c r="E2295" s="157">
        <v>4.8099999999999997E-2</v>
      </c>
      <c r="F2295" s="158">
        <v>17.46</v>
      </c>
      <c r="G2295" s="158">
        <v>0.83</v>
      </c>
    </row>
    <row r="2296" spans="1:7" ht="18" customHeight="1" x14ac:dyDescent="0.25">
      <c r="A2296" s="91"/>
      <c r="B2296" s="91"/>
      <c r="C2296" s="91"/>
      <c r="D2296" s="91"/>
      <c r="E2296" s="420" t="s">
        <v>825</v>
      </c>
      <c r="F2296" s="420"/>
      <c r="G2296" s="159">
        <v>4.58</v>
      </c>
    </row>
    <row r="2297" spans="1:7" ht="15" customHeight="1" x14ac:dyDescent="0.25">
      <c r="A2297" s="91"/>
      <c r="B2297" s="91"/>
      <c r="C2297" s="91"/>
      <c r="D2297" s="91"/>
      <c r="E2297" s="421" t="s">
        <v>826</v>
      </c>
      <c r="F2297" s="421"/>
      <c r="G2297" s="94">
        <v>11.47</v>
      </c>
    </row>
    <row r="2298" spans="1:7" ht="9.75" customHeight="1" x14ac:dyDescent="0.25">
      <c r="A2298" s="91"/>
      <c r="B2298" s="91"/>
      <c r="C2298" s="91"/>
      <c r="D2298" s="91"/>
      <c r="E2298" s="422"/>
      <c r="F2298" s="422"/>
      <c r="G2298" s="422"/>
    </row>
    <row r="2299" spans="1:7" ht="19.5" customHeight="1" x14ac:dyDescent="0.25">
      <c r="A2299" s="418" t="s">
        <v>1605</v>
      </c>
      <c r="B2299" s="418"/>
      <c r="C2299" s="418"/>
      <c r="D2299" s="418"/>
      <c r="E2299" s="418"/>
      <c r="F2299" s="418"/>
      <c r="G2299" s="418"/>
    </row>
    <row r="2300" spans="1:7" ht="15" customHeight="1" x14ac:dyDescent="0.25">
      <c r="A2300" s="419" t="s">
        <v>807</v>
      </c>
      <c r="B2300" s="419"/>
      <c r="C2300" s="154" t="s">
        <v>98</v>
      </c>
      <c r="D2300" s="154" t="s">
        <v>99</v>
      </c>
      <c r="E2300" s="154" t="s">
        <v>808</v>
      </c>
      <c r="F2300" s="154" t="s">
        <v>809</v>
      </c>
      <c r="G2300" s="154" t="s">
        <v>79</v>
      </c>
    </row>
    <row r="2301" spans="1:7" ht="21" customHeight="1" x14ac:dyDescent="0.25">
      <c r="A2301" s="155" t="s">
        <v>1606</v>
      </c>
      <c r="B2301" s="156" t="s">
        <v>1607</v>
      </c>
      <c r="C2301" s="155" t="s">
        <v>118</v>
      </c>
      <c r="D2301" s="155" t="s">
        <v>855</v>
      </c>
      <c r="E2301" s="157">
        <v>0.08</v>
      </c>
      <c r="F2301" s="158">
        <v>11.5</v>
      </c>
      <c r="G2301" s="158">
        <v>0.92</v>
      </c>
    </row>
    <row r="2302" spans="1:7" ht="15" customHeight="1" x14ac:dyDescent="0.25">
      <c r="A2302" s="91"/>
      <c r="B2302" s="91"/>
      <c r="C2302" s="91"/>
      <c r="D2302" s="91"/>
      <c r="E2302" s="420" t="s">
        <v>818</v>
      </c>
      <c r="F2302" s="420"/>
      <c r="G2302" s="159">
        <v>0.92</v>
      </c>
    </row>
    <row r="2303" spans="1:7" ht="15" customHeight="1" x14ac:dyDescent="0.25">
      <c r="A2303" s="419" t="s">
        <v>819</v>
      </c>
      <c r="B2303" s="419"/>
      <c r="C2303" s="154" t="s">
        <v>98</v>
      </c>
      <c r="D2303" s="154" t="s">
        <v>99</v>
      </c>
      <c r="E2303" s="154" t="s">
        <v>808</v>
      </c>
      <c r="F2303" s="154" t="s">
        <v>809</v>
      </c>
      <c r="G2303" s="154" t="s">
        <v>79</v>
      </c>
    </row>
    <row r="2304" spans="1:7" ht="15" customHeight="1" x14ac:dyDescent="0.25">
      <c r="A2304" s="155" t="s">
        <v>823</v>
      </c>
      <c r="B2304" s="156" t="s">
        <v>824</v>
      </c>
      <c r="C2304" s="155" t="s">
        <v>118</v>
      </c>
      <c r="D2304" s="155" t="s">
        <v>822</v>
      </c>
      <c r="E2304" s="157">
        <v>0.45019999999999999</v>
      </c>
      <c r="F2304" s="158">
        <v>17.46</v>
      </c>
      <c r="G2304" s="158">
        <v>7.86</v>
      </c>
    </row>
    <row r="2305" spans="1:7" ht="18" customHeight="1" x14ac:dyDescent="0.25">
      <c r="A2305" s="91"/>
      <c r="B2305" s="91"/>
      <c r="C2305" s="91"/>
      <c r="D2305" s="91"/>
      <c r="E2305" s="420" t="s">
        <v>825</v>
      </c>
      <c r="F2305" s="420"/>
      <c r="G2305" s="159">
        <v>7.86</v>
      </c>
    </row>
    <row r="2306" spans="1:7" ht="15" customHeight="1" x14ac:dyDescent="0.25">
      <c r="A2306" s="91"/>
      <c r="B2306" s="91"/>
      <c r="C2306" s="91"/>
      <c r="D2306" s="91"/>
      <c r="E2306" s="421" t="s">
        <v>826</v>
      </c>
      <c r="F2306" s="421"/>
      <c r="G2306" s="94">
        <v>8.7799999999999994</v>
      </c>
    </row>
    <row r="2307" spans="1:7" ht="42" customHeight="1" x14ac:dyDescent="0.25">
      <c r="A2307" s="405" t="s">
        <v>2094</v>
      </c>
      <c r="B2307" s="405"/>
      <c r="C2307" s="405"/>
      <c r="D2307" s="405"/>
      <c r="E2307" s="405"/>
      <c r="F2307" s="405"/>
      <c r="G2307" s="405"/>
    </row>
  </sheetData>
  <mergeCells count="1401">
    <mergeCell ref="A5:G5"/>
    <mergeCell ref="A7:G7"/>
    <mergeCell ref="A9:G9"/>
    <mergeCell ref="A11:G11"/>
    <mergeCell ref="A12:B12"/>
    <mergeCell ref="E17:F17"/>
    <mergeCell ref="A18:B18"/>
    <mergeCell ref="E21:F21"/>
    <mergeCell ref="E22:F22"/>
    <mergeCell ref="E23:G23"/>
    <mergeCell ref="A24:G24"/>
    <mergeCell ref="A25:B25"/>
    <mergeCell ref="E28:F28"/>
    <mergeCell ref="A29:B29"/>
    <mergeCell ref="E32:F32"/>
    <mergeCell ref="E33:F33"/>
    <mergeCell ref="E34:G34"/>
    <mergeCell ref="A35:G35"/>
    <mergeCell ref="A36:B36"/>
    <mergeCell ref="E39:F39"/>
    <mergeCell ref="E40:F40"/>
    <mergeCell ref="E41:G41"/>
    <mergeCell ref="A42:G42"/>
    <mergeCell ref="A43:B43"/>
    <mergeCell ref="E47:F47"/>
    <mergeCell ref="A48:B48"/>
    <mergeCell ref="E50:F50"/>
    <mergeCell ref="E51:F51"/>
    <mergeCell ref="E52:G52"/>
    <mergeCell ref="A53:G53"/>
    <mergeCell ref="A54:B54"/>
    <mergeCell ref="E57:F57"/>
    <mergeCell ref="A58:B58"/>
    <mergeCell ref="E65:F65"/>
    <mergeCell ref="A66:B66"/>
    <mergeCell ref="E69:F69"/>
    <mergeCell ref="E70:F70"/>
    <mergeCell ref="E71:G71"/>
    <mergeCell ref="A72:G72"/>
    <mergeCell ref="A73:B73"/>
    <mergeCell ref="E76:F76"/>
    <mergeCell ref="A77:B77"/>
    <mergeCell ref="E80:F80"/>
    <mergeCell ref="A81:B81"/>
    <mergeCell ref="E83:F83"/>
    <mergeCell ref="E84:F84"/>
    <mergeCell ref="E85:G85"/>
    <mergeCell ref="A86:G86"/>
    <mergeCell ref="A87:B87"/>
    <mergeCell ref="E90:F90"/>
    <mergeCell ref="A91:B91"/>
    <mergeCell ref="E94:F94"/>
    <mergeCell ref="A95:B95"/>
    <mergeCell ref="E97:F97"/>
    <mergeCell ref="E98:F98"/>
    <mergeCell ref="E99:G99"/>
    <mergeCell ref="A100:G100"/>
    <mergeCell ref="A101:B101"/>
    <mergeCell ref="E104:F104"/>
    <mergeCell ref="A105:B105"/>
    <mergeCell ref="E109:F109"/>
    <mergeCell ref="A110:B110"/>
    <mergeCell ref="E113:F113"/>
    <mergeCell ref="E114:F114"/>
    <mergeCell ref="E115:G115"/>
    <mergeCell ref="A116:G116"/>
    <mergeCell ref="A117:B117"/>
    <mergeCell ref="E120:F120"/>
    <mergeCell ref="A121:B121"/>
    <mergeCell ref="E125:F125"/>
    <mergeCell ref="E126:F126"/>
    <mergeCell ref="E127:G127"/>
    <mergeCell ref="A128:G128"/>
    <mergeCell ref="A129:B129"/>
    <mergeCell ref="E132:F132"/>
    <mergeCell ref="E133:F133"/>
    <mergeCell ref="E134:G134"/>
    <mergeCell ref="A135:G135"/>
    <mergeCell ref="A136:B136"/>
    <mergeCell ref="E140:F140"/>
    <mergeCell ref="A141:B141"/>
    <mergeCell ref="E143:F143"/>
    <mergeCell ref="E144:F144"/>
    <mergeCell ref="E145:G145"/>
    <mergeCell ref="A146:G146"/>
    <mergeCell ref="A147:B147"/>
    <mergeCell ref="E150:F150"/>
    <mergeCell ref="A151:B151"/>
    <mergeCell ref="E158:F158"/>
    <mergeCell ref="A159:B159"/>
    <mergeCell ref="E162:F162"/>
    <mergeCell ref="E163:F163"/>
    <mergeCell ref="E164:G164"/>
    <mergeCell ref="A165:G165"/>
    <mergeCell ref="A166:B166"/>
    <mergeCell ref="E169:F169"/>
    <mergeCell ref="A170:B170"/>
    <mergeCell ref="E173:F173"/>
    <mergeCell ref="A174:B174"/>
    <mergeCell ref="E176:F176"/>
    <mergeCell ref="E177:F177"/>
    <mergeCell ref="E178:G178"/>
    <mergeCell ref="A179:G179"/>
    <mergeCell ref="A180:B180"/>
    <mergeCell ref="E183:F183"/>
    <mergeCell ref="A184:B184"/>
    <mergeCell ref="E187:F187"/>
    <mergeCell ref="A188:B188"/>
    <mergeCell ref="E190:F190"/>
    <mergeCell ref="E191:F191"/>
    <mergeCell ref="E192:G192"/>
    <mergeCell ref="A193:G193"/>
    <mergeCell ref="A194:B194"/>
    <mergeCell ref="E197:F197"/>
    <mergeCell ref="A198:B198"/>
    <mergeCell ref="E201:F201"/>
    <mergeCell ref="A202:B202"/>
    <mergeCell ref="E204:F204"/>
    <mergeCell ref="E205:F205"/>
    <mergeCell ref="E206:G206"/>
    <mergeCell ref="A207:G207"/>
    <mergeCell ref="A208:B208"/>
    <mergeCell ref="E211:F211"/>
    <mergeCell ref="A212:B212"/>
    <mergeCell ref="E216:F216"/>
    <mergeCell ref="A217:B217"/>
    <mergeCell ref="E220:F220"/>
    <mergeCell ref="E221:F221"/>
    <mergeCell ref="E222:G222"/>
    <mergeCell ref="A223:G223"/>
    <mergeCell ref="A224:B224"/>
    <mergeCell ref="E227:F227"/>
    <mergeCell ref="A228:B228"/>
    <mergeCell ref="E232:F232"/>
    <mergeCell ref="E233:F233"/>
    <mergeCell ref="E234:G234"/>
    <mergeCell ref="A235:G235"/>
    <mergeCell ref="A236:B236"/>
    <mergeCell ref="E238:F238"/>
    <mergeCell ref="A239:B239"/>
    <mergeCell ref="E242:F242"/>
    <mergeCell ref="E243:F243"/>
    <mergeCell ref="E244:G244"/>
    <mergeCell ref="A245:G245"/>
    <mergeCell ref="A246:B246"/>
    <mergeCell ref="E250:F250"/>
    <mergeCell ref="A251:B251"/>
    <mergeCell ref="E253:F253"/>
    <mergeCell ref="E254:F254"/>
    <mergeCell ref="E255:G255"/>
    <mergeCell ref="A256:G256"/>
    <mergeCell ref="A257:B257"/>
    <mergeCell ref="E260:F260"/>
    <mergeCell ref="A261:B261"/>
    <mergeCell ref="E264:F264"/>
    <mergeCell ref="A265:B265"/>
    <mergeCell ref="E267:F267"/>
    <mergeCell ref="E268:F268"/>
    <mergeCell ref="E269:G269"/>
    <mergeCell ref="A270:G270"/>
    <mergeCell ref="A271:B271"/>
    <mergeCell ref="E274:F274"/>
    <mergeCell ref="A275:B275"/>
    <mergeCell ref="E278:F278"/>
    <mergeCell ref="A279:B279"/>
    <mergeCell ref="E281:F281"/>
    <mergeCell ref="E282:F282"/>
    <mergeCell ref="E283:G283"/>
    <mergeCell ref="A284:G284"/>
    <mergeCell ref="A285:B285"/>
    <mergeCell ref="E288:F288"/>
    <mergeCell ref="A289:B289"/>
    <mergeCell ref="E292:F292"/>
    <mergeCell ref="A293:B293"/>
    <mergeCell ref="E295:F295"/>
    <mergeCell ref="E296:F296"/>
    <mergeCell ref="E297:G297"/>
    <mergeCell ref="A298:G298"/>
    <mergeCell ref="A299:B299"/>
    <mergeCell ref="E304:F304"/>
    <mergeCell ref="A305:B305"/>
    <mergeCell ref="E308:F308"/>
    <mergeCell ref="A309:B309"/>
    <mergeCell ref="E312:F312"/>
    <mergeCell ref="E313:F313"/>
    <mergeCell ref="E314:G314"/>
    <mergeCell ref="A315:G315"/>
    <mergeCell ref="A316:B316"/>
    <mergeCell ref="E319:F319"/>
    <mergeCell ref="A320:B320"/>
    <mergeCell ref="E324:F324"/>
    <mergeCell ref="A325:B325"/>
    <mergeCell ref="E328:F328"/>
    <mergeCell ref="E329:F329"/>
    <mergeCell ref="E330:G330"/>
    <mergeCell ref="A331:G331"/>
    <mergeCell ref="A332:B332"/>
    <mergeCell ref="E335:F335"/>
    <mergeCell ref="A336:B336"/>
    <mergeCell ref="E340:F340"/>
    <mergeCell ref="E341:F341"/>
    <mergeCell ref="E342:G342"/>
    <mergeCell ref="A343:G343"/>
    <mergeCell ref="A344:B344"/>
    <mergeCell ref="E347:F347"/>
    <mergeCell ref="A348:B348"/>
    <mergeCell ref="E351:F351"/>
    <mergeCell ref="A352:B352"/>
    <mergeCell ref="E354:F354"/>
    <mergeCell ref="E355:F355"/>
    <mergeCell ref="E356:G356"/>
    <mergeCell ref="A357:G357"/>
    <mergeCell ref="A358:B358"/>
    <mergeCell ref="E361:F361"/>
    <mergeCell ref="A362:B362"/>
    <mergeCell ref="E365:F365"/>
    <mergeCell ref="A366:B366"/>
    <mergeCell ref="E368:F368"/>
    <mergeCell ref="E369:F369"/>
    <mergeCell ref="E370:G370"/>
    <mergeCell ref="A371:G371"/>
    <mergeCell ref="A372:B372"/>
    <mergeCell ref="E376:F376"/>
    <mergeCell ref="A377:B377"/>
    <mergeCell ref="E380:F380"/>
    <mergeCell ref="A381:B381"/>
    <mergeCell ref="E384:F384"/>
    <mergeCell ref="A385:B385"/>
    <mergeCell ref="E387:F387"/>
    <mergeCell ref="E388:F388"/>
    <mergeCell ref="E389:G389"/>
    <mergeCell ref="A390:G390"/>
    <mergeCell ref="A391:B391"/>
    <mergeCell ref="E394:F394"/>
    <mergeCell ref="A395:B395"/>
    <mergeCell ref="E399:F399"/>
    <mergeCell ref="A400:B400"/>
    <mergeCell ref="E403:F403"/>
    <mergeCell ref="E404:F404"/>
    <mergeCell ref="E405:G405"/>
    <mergeCell ref="A406:G406"/>
    <mergeCell ref="A407:B407"/>
    <mergeCell ref="E410:F410"/>
    <mergeCell ref="A411:B411"/>
    <mergeCell ref="E415:F415"/>
    <mergeCell ref="E416:F416"/>
    <mergeCell ref="E417:G417"/>
    <mergeCell ref="A418:G418"/>
    <mergeCell ref="A419:B419"/>
    <mergeCell ref="E422:F422"/>
    <mergeCell ref="A423:B423"/>
    <mergeCell ref="E426:F426"/>
    <mergeCell ref="A427:B427"/>
    <mergeCell ref="E429:F429"/>
    <mergeCell ref="E430:F430"/>
    <mergeCell ref="E431:G431"/>
    <mergeCell ref="A432:G432"/>
    <mergeCell ref="A433:B433"/>
    <mergeCell ref="E436:F436"/>
    <mergeCell ref="A437:B437"/>
    <mergeCell ref="E440:F440"/>
    <mergeCell ref="A441:B441"/>
    <mergeCell ref="E443:F443"/>
    <mergeCell ref="E444:F444"/>
    <mergeCell ref="E445:G445"/>
    <mergeCell ref="A446:G446"/>
    <mergeCell ref="A447:B447"/>
    <mergeCell ref="E450:F450"/>
    <mergeCell ref="A451:B451"/>
    <mergeCell ref="E454:F454"/>
    <mergeCell ref="A455:B455"/>
    <mergeCell ref="E457:F457"/>
    <mergeCell ref="E458:F458"/>
    <mergeCell ref="E459:G459"/>
    <mergeCell ref="A460:G460"/>
    <mergeCell ref="A461:B461"/>
    <mergeCell ref="E465:F465"/>
    <mergeCell ref="A466:B466"/>
    <mergeCell ref="E469:F469"/>
    <mergeCell ref="A470:B470"/>
    <mergeCell ref="E473:F473"/>
    <mergeCell ref="A474:B474"/>
    <mergeCell ref="E476:F476"/>
    <mergeCell ref="E477:F477"/>
    <mergeCell ref="E478:G478"/>
    <mergeCell ref="A479:G479"/>
    <mergeCell ref="A480:B480"/>
    <mergeCell ref="E483:F483"/>
    <mergeCell ref="A484:B484"/>
    <mergeCell ref="E488:F488"/>
    <mergeCell ref="A489:B489"/>
    <mergeCell ref="E492:F492"/>
    <mergeCell ref="E493:F493"/>
    <mergeCell ref="E494:G494"/>
    <mergeCell ref="A495:G495"/>
    <mergeCell ref="A496:B496"/>
    <mergeCell ref="E499:F499"/>
    <mergeCell ref="A500:B500"/>
    <mergeCell ref="E504:F504"/>
    <mergeCell ref="E505:F505"/>
    <mergeCell ref="E506:G506"/>
    <mergeCell ref="A507:G507"/>
    <mergeCell ref="A508:B508"/>
    <mergeCell ref="E511:F511"/>
    <mergeCell ref="A512:B512"/>
    <mergeCell ref="E515:F515"/>
    <mergeCell ref="A516:B516"/>
    <mergeCell ref="E521:F521"/>
    <mergeCell ref="E522:F522"/>
    <mergeCell ref="E523:G523"/>
    <mergeCell ref="A524:G524"/>
    <mergeCell ref="A525:B525"/>
    <mergeCell ref="E528:F528"/>
    <mergeCell ref="A529:B529"/>
    <mergeCell ref="E532:F532"/>
    <mergeCell ref="A533:B533"/>
    <mergeCell ref="E538:F538"/>
    <mergeCell ref="E539:F539"/>
    <mergeCell ref="E540:G540"/>
    <mergeCell ref="A541:G541"/>
    <mergeCell ref="A542:B542"/>
    <mergeCell ref="E546:F546"/>
    <mergeCell ref="A547:B547"/>
    <mergeCell ref="E550:F550"/>
    <mergeCell ref="A551:B551"/>
    <mergeCell ref="E555:F555"/>
    <mergeCell ref="E556:F556"/>
    <mergeCell ref="E557:G557"/>
    <mergeCell ref="A558:G558"/>
    <mergeCell ref="A559:B559"/>
    <mergeCell ref="E563:F563"/>
    <mergeCell ref="A564:B564"/>
    <mergeCell ref="E567:F567"/>
    <mergeCell ref="A568:B568"/>
    <mergeCell ref="E570:F570"/>
    <mergeCell ref="E571:F571"/>
    <mergeCell ref="E572:G572"/>
    <mergeCell ref="A573:G573"/>
    <mergeCell ref="A574:B574"/>
    <mergeCell ref="E578:F578"/>
    <mergeCell ref="A579:B579"/>
    <mergeCell ref="E582:F582"/>
    <mergeCell ref="A583:B583"/>
    <mergeCell ref="E585:F585"/>
    <mergeCell ref="E586:F586"/>
    <mergeCell ref="E587:G587"/>
    <mergeCell ref="A588:G588"/>
    <mergeCell ref="A589:B589"/>
    <mergeCell ref="E593:F593"/>
    <mergeCell ref="A594:B594"/>
    <mergeCell ref="E597:F597"/>
    <mergeCell ref="E598:F598"/>
    <mergeCell ref="E599:G599"/>
    <mergeCell ref="A600:G600"/>
    <mergeCell ref="A601:B601"/>
    <mergeCell ref="E605:F605"/>
    <mergeCell ref="A606:B606"/>
    <mergeCell ref="E609:F609"/>
    <mergeCell ref="E610:F610"/>
    <mergeCell ref="E611:G611"/>
    <mergeCell ref="A612:G612"/>
    <mergeCell ref="A613:B613"/>
    <mergeCell ref="E618:F618"/>
    <mergeCell ref="A619:B619"/>
    <mergeCell ref="E622:F622"/>
    <mergeCell ref="E623:F623"/>
    <mergeCell ref="E624:G624"/>
    <mergeCell ref="A625:G625"/>
    <mergeCell ref="A626:B626"/>
    <mergeCell ref="E630:F630"/>
    <mergeCell ref="A631:B631"/>
    <mergeCell ref="E634:F634"/>
    <mergeCell ref="E635:F635"/>
    <mergeCell ref="E636:G636"/>
    <mergeCell ref="A637:G637"/>
    <mergeCell ref="A638:B638"/>
    <mergeCell ref="E643:F643"/>
    <mergeCell ref="E644:F644"/>
    <mergeCell ref="E645:G645"/>
    <mergeCell ref="A646:G646"/>
    <mergeCell ref="A647:B647"/>
    <mergeCell ref="E652:F652"/>
    <mergeCell ref="E653:F653"/>
    <mergeCell ref="E654:G654"/>
    <mergeCell ref="A655:G655"/>
    <mergeCell ref="A656:B656"/>
    <mergeCell ref="E662:F662"/>
    <mergeCell ref="A663:B663"/>
    <mergeCell ref="E666:F666"/>
    <mergeCell ref="A667:B667"/>
    <mergeCell ref="E669:F669"/>
    <mergeCell ref="E670:F670"/>
    <mergeCell ref="E671:G671"/>
    <mergeCell ref="A672:G672"/>
    <mergeCell ref="A673:B673"/>
    <mergeCell ref="E678:F678"/>
    <mergeCell ref="A679:B679"/>
    <mergeCell ref="E682:F682"/>
    <mergeCell ref="A683:B683"/>
    <mergeCell ref="E685:F685"/>
    <mergeCell ref="E686:F686"/>
    <mergeCell ref="E687:G687"/>
    <mergeCell ref="A688:G688"/>
    <mergeCell ref="A689:B689"/>
    <mergeCell ref="E692:F692"/>
    <mergeCell ref="A693:B693"/>
    <mergeCell ref="E700:F700"/>
    <mergeCell ref="A701:B701"/>
    <mergeCell ref="E704:F704"/>
    <mergeCell ref="E705:F705"/>
    <mergeCell ref="E706:G706"/>
    <mergeCell ref="A707:G707"/>
    <mergeCell ref="A708:B708"/>
    <mergeCell ref="E711:F711"/>
    <mergeCell ref="A712:B712"/>
    <mergeCell ref="E714:F714"/>
    <mergeCell ref="A715:B715"/>
    <mergeCell ref="E718:F718"/>
    <mergeCell ref="E719:F719"/>
    <mergeCell ref="E720:G720"/>
    <mergeCell ref="A721:G721"/>
    <mergeCell ref="A722:B722"/>
    <mergeCell ref="E725:F725"/>
    <mergeCell ref="A726:B726"/>
    <mergeCell ref="E728:F728"/>
    <mergeCell ref="A729:B729"/>
    <mergeCell ref="E732:F732"/>
    <mergeCell ref="A733:B733"/>
    <mergeCell ref="E735:F735"/>
    <mergeCell ref="E736:F736"/>
    <mergeCell ref="E737:G737"/>
    <mergeCell ref="A738:G738"/>
    <mergeCell ref="A739:B739"/>
    <mergeCell ref="E741:F741"/>
    <mergeCell ref="A742:B742"/>
    <mergeCell ref="E744:F744"/>
    <mergeCell ref="E745:F745"/>
    <mergeCell ref="E746:G746"/>
    <mergeCell ref="A747:G747"/>
    <mergeCell ref="A748:B748"/>
    <mergeCell ref="E751:F751"/>
    <mergeCell ref="A752:B752"/>
    <mergeCell ref="E755:F755"/>
    <mergeCell ref="E756:F756"/>
    <mergeCell ref="E757:G757"/>
    <mergeCell ref="A758:G758"/>
    <mergeCell ref="A759:B759"/>
    <mergeCell ref="E762:F762"/>
    <mergeCell ref="A763:B763"/>
    <mergeCell ref="E766:F766"/>
    <mergeCell ref="E767:F767"/>
    <mergeCell ref="E768:G768"/>
    <mergeCell ref="A769:G769"/>
    <mergeCell ref="A770:B770"/>
    <mergeCell ref="E772:F772"/>
    <mergeCell ref="A773:B773"/>
    <mergeCell ref="E776:F776"/>
    <mergeCell ref="E777:F777"/>
    <mergeCell ref="E778:G778"/>
    <mergeCell ref="A779:G779"/>
    <mergeCell ref="A780:B780"/>
    <mergeCell ref="E782:F782"/>
    <mergeCell ref="A783:B783"/>
    <mergeCell ref="E786:F786"/>
    <mergeCell ref="E787:F787"/>
    <mergeCell ref="E788:G788"/>
    <mergeCell ref="A789:G789"/>
    <mergeCell ref="A790:B790"/>
    <mergeCell ref="E792:F792"/>
    <mergeCell ref="A793:B793"/>
    <mergeCell ref="E795:F795"/>
    <mergeCell ref="E796:F796"/>
    <mergeCell ref="E797:G797"/>
    <mergeCell ref="A798:G798"/>
    <mergeCell ref="A799:B799"/>
    <mergeCell ref="E802:F802"/>
    <mergeCell ref="A803:B803"/>
    <mergeCell ref="E809:F809"/>
    <mergeCell ref="A810:B810"/>
    <mergeCell ref="E813:F813"/>
    <mergeCell ref="E814:F814"/>
    <mergeCell ref="E815:G815"/>
    <mergeCell ref="A816:G816"/>
    <mergeCell ref="A817:B817"/>
    <mergeCell ref="E820:F820"/>
    <mergeCell ref="A821:B821"/>
    <mergeCell ref="E823:F823"/>
    <mergeCell ref="E824:F824"/>
    <mergeCell ref="E825:G825"/>
    <mergeCell ref="A826:G826"/>
    <mergeCell ref="A827:B827"/>
    <mergeCell ref="E830:F830"/>
    <mergeCell ref="A831:B831"/>
    <mergeCell ref="E833:F833"/>
    <mergeCell ref="E834:F834"/>
    <mergeCell ref="E835:G835"/>
    <mergeCell ref="A836:G836"/>
    <mergeCell ref="A837:B837"/>
    <mergeCell ref="E840:F840"/>
    <mergeCell ref="A841:B841"/>
    <mergeCell ref="E843:F843"/>
    <mergeCell ref="E844:F844"/>
    <mergeCell ref="E845:G845"/>
    <mergeCell ref="A846:G846"/>
    <mergeCell ref="A847:B847"/>
    <mergeCell ref="E850:F850"/>
    <mergeCell ref="A851:B851"/>
    <mergeCell ref="E853:F853"/>
    <mergeCell ref="E854:F854"/>
    <mergeCell ref="E855:G855"/>
    <mergeCell ref="A856:G856"/>
    <mergeCell ref="A857:B857"/>
    <mergeCell ref="E861:F861"/>
    <mergeCell ref="A862:B862"/>
    <mergeCell ref="E865:F865"/>
    <mergeCell ref="E866:F866"/>
    <mergeCell ref="E867:G867"/>
    <mergeCell ref="A868:G868"/>
    <mergeCell ref="A869:B869"/>
    <mergeCell ref="E873:F873"/>
    <mergeCell ref="A874:B874"/>
    <mergeCell ref="E877:F877"/>
    <mergeCell ref="E878:F878"/>
    <mergeCell ref="E879:G879"/>
    <mergeCell ref="A880:G880"/>
    <mergeCell ref="A881:B881"/>
    <mergeCell ref="E885:F885"/>
    <mergeCell ref="A886:B886"/>
    <mergeCell ref="E889:F889"/>
    <mergeCell ref="E890:F890"/>
    <mergeCell ref="E891:G891"/>
    <mergeCell ref="A892:G892"/>
    <mergeCell ref="A893:B893"/>
    <mergeCell ref="E896:F896"/>
    <mergeCell ref="A897:B897"/>
    <mergeCell ref="E899:F899"/>
    <mergeCell ref="E900:F900"/>
    <mergeCell ref="E901:G901"/>
    <mergeCell ref="A902:G902"/>
    <mergeCell ref="A903:B903"/>
    <mergeCell ref="E905:F905"/>
    <mergeCell ref="A906:B906"/>
    <mergeCell ref="E909:F909"/>
    <mergeCell ref="A910:B910"/>
    <mergeCell ref="E912:F912"/>
    <mergeCell ref="E913:F913"/>
    <mergeCell ref="E914:G914"/>
    <mergeCell ref="A915:G915"/>
    <mergeCell ref="A916:B916"/>
    <mergeCell ref="E923:F923"/>
    <mergeCell ref="A924:B924"/>
    <mergeCell ref="E926:F926"/>
    <mergeCell ref="E927:F927"/>
    <mergeCell ref="E928:G928"/>
    <mergeCell ref="A929:G929"/>
    <mergeCell ref="A930:B930"/>
    <mergeCell ref="E934:F934"/>
    <mergeCell ref="A935:B935"/>
    <mergeCell ref="E937:F937"/>
    <mergeCell ref="E938:F938"/>
    <mergeCell ref="E939:G939"/>
    <mergeCell ref="A940:G940"/>
    <mergeCell ref="A941:B941"/>
    <mergeCell ref="E944:F944"/>
    <mergeCell ref="A945:B945"/>
    <mergeCell ref="E948:F948"/>
    <mergeCell ref="E949:F949"/>
    <mergeCell ref="E950:G950"/>
    <mergeCell ref="A951:G951"/>
    <mergeCell ref="A952:B952"/>
    <mergeCell ref="E954:F954"/>
    <mergeCell ref="A955:B955"/>
    <mergeCell ref="E958:F958"/>
    <mergeCell ref="E959:F959"/>
    <mergeCell ref="E960:G960"/>
    <mergeCell ref="A961:G961"/>
    <mergeCell ref="A962:B962"/>
    <mergeCell ref="E965:F965"/>
    <mergeCell ref="A966:B966"/>
    <mergeCell ref="E969:F969"/>
    <mergeCell ref="E970:F970"/>
    <mergeCell ref="E971:G971"/>
    <mergeCell ref="A972:G972"/>
    <mergeCell ref="A973:B973"/>
    <mergeCell ref="E975:F975"/>
    <mergeCell ref="A976:B976"/>
    <mergeCell ref="E979:F979"/>
    <mergeCell ref="E980:F980"/>
    <mergeCell ref="E981:G981"/>
    <mergeCell ref="A982:G982"/>
    <mergeCell ref="A983:B983"/>
    <mergeCell ref="E985:F985"/>
    <mergeCell ref="A986:B986"/>
    <mergeCell ref="E989:F989"/>
    <mergeCell ref="E990:F990"/>
    <mergeCell ref="E991:G991"/>
    <mergeCell ref="A992:G992"/>
    <mergeCell ref="A993:B993"/>
    <mergeCell ref="E995:F995"/>
    <mergeCell ref="A996:B996"/>
    <mergeCell ref="E999:F999"/>
    <mergeCell ref="E1000:F1000"/>
    <mergeCell ref="E1001:G1001"/>
    <mergeCell ref="A1002:G1002"/>
    <mergeCell ref="A1003:B1003"/>
    <mergeCell ref="E1006:F1006"/>
    <mergeCell ref="A1007:B1007"/>
    <mergeCell ref="E1009:F1009"/>
    <mergeCell ref="E1010:F1010"/>
    <mergeCell ref="E1011:G1011"/>
    <mergeCell ref="A1012:G1012"/>
    <mergeCell ref="A1013:B1013"/>
    <mergeCell ref="E1016:F1016"/>
    <mergeCell ref="A1017:B1017"/>
    <mergeCell ref="E1019:F1019"/>
    <mergeCell ref="A1020:B1020"/>
    <mergeCell ref="E1023:F1023"/>
    <mergeCell ref="E1024:F1024"/>
    <mergeCell ref="E1025:G1025"/>
    <mergeCell ref="A1026:G1026"/>
    <mergeCell ref="A1027:B1027"/>
    <mergeCell ref="E1032:F1032"/>
    <mergeCell ref="A1033:B1033"/>
    <mergeCell ref="E1037:F1037"/>
    <mergeCell ref="A1038:B1038"/>
    <mergeCell ref="E1040:F1040"/>
    <mergeCell ref="E1041:F1041"/>
    <mergeCell ref="E1042:G1042"/>
    <mergeCell ref="A1043:G1043"/>
    <mergeCell ref="A1044:B1044"/>
    <mergeCell ref="E1047:F1047"/>
    <mergeCell ref="A1048:B1048"/>
    <mergeCell ref="E1050:F1050"/>
    <mergeCell ref="A1051:B1051"/>
    <mergeCell ref="E1054:F1054"/>
    <mergeCell ref="E1055:F1055"/>
    <mergeCell ref="E1056:G1056"/>
    <mergeCell ref="A1057:G1057"/>
    <mergeCell ref="A1058:B1058"/>
    <mergeCell ref="E1061:F1061"/>
    <mergeCell ref="A1062:B1062"/>
    <mergeCell ref="E1064:F1064"/>
    <mergeCell ref="E1065:F1065"/>
    <mergeCell ref="E1066:G1066"/>
    <mergeCell ref="A1067:G1067"/>
    <mergeCell ref="A1068:B1068"/>
    <mergeCell ref="E1071:F1071"/>
    <mergeCell ref="A1072:B1072"/>
    <mergeCell ref="E1075:F1075"/>
    <mergeCell ref="A1076:B1076"/>
    <mergeCell ref="E1078:F1078"/>
    <mergeCell ref="E1079:F1079"/>
    <mergeCell ref="E1080:G1080"/>
    <mergeCell ref="A1081:G1081"/>
    <mergeCell ref="A1082:B1082"/>
    <mergeCell ref="E1086:F1086"/>
    <mergeCell ref="A1087:B1087"/>
    <mergeCell ref="E1090:F1090"/>
    <mergeCell ref="E1091:F1091"/>
    <mergeCell ref="E1092:G1092"/>
    <mergeCell ref="A1093:G1093"/>
    <mergeCell ref="A1094:B1094"/>
    <mergeCell ref="E1098:F1098"/>
    <mergeCell ref="A1099:B1099"/>
    <mergeCell ref="E1102:F1102"/>
    <mergeCell ref="E1103:F1103"/>
    <mergeCell ref="E1104:G1104"/>
    <mergeCell ref="A1105:G1105"/>
    <mergeCell ref="A1106:B1106"/>
    <mergeCell ref="E1109:F1109"/>
    <mergeCell ref="A1110:B1110"/>
    <mergeCell ref="E1113:F1113"/>
    <mergeCell ref="E1114:F1114"/>
    <mergeCell ref="E1115:G1115"/>
    <mergeCell ref="A1116:G1116"/>
    <mergeCell ref="A1117:B1117"/>
    <mergeCell ref="E1120:F1120"/>
    <mergeCell ref="A1121:B1121"/>
    <mergeCell ref="E1123:F1123"/>
    <mergeCell ref="A1124:B1124"/>
    <mergeCell ref="E1127:F1127"/>
    <mergeCell ref="A1128:B1128"/>
    <mergeCell ref="E1130:F1130"/>
    <mergeCell ref="E1131:F1131"/>
    <mergeCell ref="E1132:G1132"/>
    <mergeCell ref="A1133:G1133"/>
    <mergeCell ref="A1134:B1134"/>
    <mergeCell ref="E1136:F1136"/>
    <mergeCell ref="A1137:B1137"/>
    <mergeCell ref="E1140:F1140"/>
    <mergeCell ref="A1141:B1141"/>
    <mergeCell ref="E1143:F1143"/>
    <mergeCell ref="E1144:F1144"/>
    <mergeCell ref="E1145:G1145"/>
    <mergeCell ref="A1146:G1146"/>
    <mergeCell ref="A1147:B1147"/>
    <mergeCell ref="E1149:F1149"/>
    <mergeCell ref="A1150:B1150"/>
    <mergeCell ref="E1153:F1153"/>
    <mergeCell ref="A1154:B1154"/>
    <mergeCell ref="E1156:F1156"/>
    <mergeCell ref="E1157:F1157"/>
    <mergeCell ref="E1158:G1158"/>
    <mergeCell ref="A1159:G1159"/>
    <mergeCell ref="A1160:B1160"/>
    <mergeCell ref="E1162:F1162"/>
    <mergeCell ref="A1163:B1163"/>
    <mergeCell ref="E1166:F1166"/>
    <mergeCell ref="A1167:B1167"/>
    <mergeCell ref="E1169:F1169"/>
    <mergeCell ref="E1170:F1170"/>
    <mergeCell ref="E1171:G1171"/>
    <mergeCell ref="A1172:G1172"/>
    <mergeCell ref="A1173:B1173"/>
    <mergeCell ref="E1175:F1175"/>
    <mergeCell ref="A1176:B1176"/>
    <mergeCell ref="E1179:F1179"/>
    <mergeCell ref="E1180:F1180"/>
    <mergeCell ref="E1181:G1181"/>
    <mergeCell ref="A1182:G1182"/>
    <mergeCell ref="A1183:B1183"/>
    <mergeCell ref="E1186:F1186"/>
    <mergeCell ref="A1187:B1187"/>
    <mergeCell ref="E1190:F1190"/>
    <mergeCell ref="E1191:F1191"/>
    <mergeCell ref="E1192:G1192"/>
    <mergeCell ref="A1193:G1193"/>
    <mergeCell ref="A1194:B1194"/>
    <mergeCell ref="E1196:F1196"/>
    <mergeCell ref="A1197:B1197"/>
    <mergeCell ref="E1200:F1200"/>
    <mergeCell ref="A1201:B1201"/>
    <mergeCell ref="E1203:F1203"/>
    <mergeCell ref="E1204:F1204"/>
    <mergeCell ref="E1205:G1205"/>
    <mergeCell ref="A1206:G1206"/>
    <mergeCell ref="A1207:B1207"/>
    <mergeCell ref="E1209:F1209"/>
    <mergeCell ref="A1210:B1210"/>
    <mergeCell ref="E1213:F1213"/>
    <mergeCell ref="A1214:B1214"/>
    <mergeCell ref="E1217:F1217"/>
    <mergeCell ref="E1218:F1218"/>
    <mergeCell ref="E1219:G1219"/>
    <mergeCell ref="A1220:G1220"/>
    <mergeCell ref="A1221:B1221"/>
    <mergeCell ref="E1224:F1224"/>
    <mergeCell ref="A1225:B1225"/>
    <mergeCell ref="E1228:F1228"/>
    <mergeCell ref="E1229:F1229"/>
    <mergeCell ref="E1230:G1230"/>
    <mergeCell ref="A1231:G1231"/>
    <mergeCell ref="A1232:B1232"/>
    <mergeCell ref="E1235:F1235"/>
    <mergeCell ref="A1236:B1236"/>
    <mergeCell ref="E1239:F1239"/>
    <mergeCell ref="E1240:F1240"/>
    <mergeCell ref="E1241:G1241"/>
    <mergeCell ref="A1242:G1242"/>
    <mergeCell ref="A1243:B1243"/>
    <mergeCell ref="E1246:F1246"/>
    <mergeCell ref="A1247:B1247"/>
    <mergeCell ref="E1250:F1250"/>
    <mergeCell ref="E1251:F1251"/>
    <mergeCell ref="E1252:G1252"/>
    <mergeCell ref="A1253:G1253"/>
    <mergeCell ref="A1254:B1254"/>
    <mergeCell ref="E1257:F1257"/>
    <mergeCell ref="A1258:B1258"/>
    <mergeCell ref="E1261:F1261"/>
    <mergeCell ref="E1262:F1262"/>
    <mergeCell ref="E1263:G1263"/>
    <mergeCell ref="A1264:G1264"/>
    <mergeCell ref="A1265:B1265"/>
    <mergeCell ref="E1267:F1267"/>
    <mergeCell ref="E1268:F1268"/>
    <mergeCell ref="E1269:G1269"/>
    <mergeCell ref="A1270:G1270"/>
    <mergeCell ref="A1271:B1271"/>
    <mergeCell ref="E1274:F1274"/>
    <mergeCell ref="A1275:B1275"/>
    <mergeCell ref="E1278:F1278"/>
    <mergeCell ref="E1279:F1279"/>
    <mergeCell ref="E1280:G1280"/>
    <mergeCell ref="A1281:G1281"/>
    <mergeCell ref="A1282:B1282"/>
    <mergeCell ref="E1285:F1285"/>
    <mergeCell ref="A1286:B1286"/>
    <mergeCell ref="E1289:F1289"/>
    <mergeCell ref="E1290:F1290"/>
    <mergeCell ref="E1291:G1291"/>
    <mergeCell ref="A1292:G1292"/>
    <mergeCell ref="A1293:B1293"/>
    <mergeCell ref="E1296:F1296"/>
    <mergeCell ref="A1297:B1297"/>
    <mergeCell ref="E1300:F1300"/>
    <mergeCell ref="E1301:F1301"/>
    <mergeCell ref="E1302:G1302"/>
    <mergeCell ref="A1303:G1303"/>
    <mergeCell ref="A1304:B1304"/>
    <mergeCell ref="E1306:F1306"/>
    <mergeCell ref="A1307:B1307"/>
    <mergeCell ref="E1310:F1310"/>
    <mergeCell ref="E1311:F1311"/>
    <mergeCell ref="E1312:G1312"/>
    <mergeCell ref="A1313:G1313"/>
    <mergeCell ref="A1314:B1314"/>
    <mergeCell ref="E1316:F1316"/>
    <mergeCell ref="A1317:B1317"/>
    <mergeCell ref="E1320:F1320"/>
    <mergeCell ref="E1321:F1321"/>
    <mergeCell ref="E1322:G1322"/>
    <mergeCell ref="A1323:G1323"/>
    <mergeCell ref="A1324:B1324"/>
    <mergeCell ref="E1326:F1326"/>
    <mergeCell ref="A1327:B1327"/>
    <mergeCell ref="E1330:F1330"/>
    <mergeCell ref="E1331:F1331"/>
    <mergeCell ref="E1332:G1332"/>
    <mergeCell ref="A1333:G1333"/>
    <mergeCell ref="A1334:B1334"/>
    <mergeCell ref="E1336:F1336"/>
    <mergeCell ref="A1337:B1337"/>
    <mergeCell ref="E1339:F1339"/>
    <mergeCell ref="E1340:F1340"/>
    <mergeCell ref="E1341:G1341"/>
    <mergeCell ref="A1342:G1342"/>
    <mergeCell ref="A1343:B1343"/>
    <mergeCell ref="E1346:F1346"/>
    <mergeCell ref="A1347:B1347"/>
    <mergeCell ref="E1350:F1350"/>
    <mergeCell ref="E1351:F1351"/>
    <mergeCell ref="E1352:G1352"/>
    <mergeCell ref="A1353:G1353"/>
    <mergeCell ref="A1354:B1354"/>
    <mergeCell ref="E1357:F1357"/>
    <mergeCell ref="E1358:F1358"/>
    <mergeCell ref="E1359:G1359"/>
    <mergeCell ref="A1360:G1360"/>
    <mergeCell ref="A1361:B1361"/>
    <mergeCell ref="E1364:F1364"/>
    <mergeCell ref="E1365:F1365"/>
    <mergeCell ref="E1366:G1366"/>
    <mergeCell ref="A1367:G1367"/>
    <mergeCell ref="A1368:B1368"/>
    <mergeCell ref="E1371:F1371"/>
    <mergeCell ref="E1372:F1372"/>
    <mergeCell ref="E1373:G1373"/>
    <mergeCell ref="A1374:G1374"/>
    <mergeCell ref="A1375:B1375"/>
    <mergeCell ref="E1378:F1378"/>
    <mergeCell ref="E1379:F1379"/>
    <mergeCell ref="E1380:G1380"/>
    <mergeCell ref="A1381:G1381"/>
    <mergeCell ref="A1382:B1382"/>
    <mergeCell ref="E1385:F1385"/>
    <mergeCell ref="E1386:F1386"/>
    <mergeCell ref="E1387:G1387"/>
    <mergeCell ref="A1388:G1388"/>
    <mergeCell ref="A1389:B1389"/>
    <mergeCell ref="E1392:F1392"/>
    <mergeCell ref="E1393:F1393"/>
    <mergeCell ref="E1394:G1394"/>
    <mergeCell ref="A1395:G1395"/>
    <mergeCell ref="A1396:B1396"/>
    <mergeCell ref="E1399:F1399"/>
    <mergeCell ref="E1400:F1400"/>
    <mergeCell ref="E1401:G1401"/>
    <mergeCell ref="A1402:G1402"/>
    <mergeCell ref="A1403:B1403"/>
    <mergeCell ref="E1406:F1406"/>
    <mergeCell ref="E1407:F1407"/>
    <mergeCell ref="E1408:G1408"/>
    <mergeCell ref="A1409:G1409"/>
    <mergeCell ref="A1410:B1410"/>
    <mergeCell ref="E1413:F1413"/>
    <mergeCell ref="E1414:F1414"/>
    <mergeCell ref="E1415:G1415"/>
    <mergeCell ref="A1416:G1416"/>
    <mergeCell ref="A1417:B1417"/>
    <mergeCell ref="E1420:F1420"/>
    <mergeCell ref="E1421:F1421"/>
    <mergeCell ref="E1422:G1422"/>
    <mergeCell ref="A1423:G1423"/>
    <mergeCell ref="A1424:B1424"/>
    <mergeCell ref="E1427:F1427"/>
    <mergeCell ref="E1428:F1428"/>
    <mergeCell ref="E1429:G1429"/>
    <mergeCell ref="A1430:G1430"/>
    <mergeCell ref="A1431:B1431"/>
    <mergeCell ref="E1433:F1433"/>
    <mergeCell ref="A1434:B1434"/>
    <mergeCell ref="E1437:F1437"/>
    <mergeCell ref="E1438:F1438"/>
    <mergeCell ref="E1439:G1439"/>
    <mergeCell ref="A1440:G1440"/>
    <mergeCell ref="A1441:B1441"/>
    <mergeCell ref="E1443:F1443"/>
    <mergeCell ref="A1444:B1444"/>
    <mergeCell ref="E1447:F1447"/>
    <mergeCell ref="E1448:F1448"/>
    <mergeCell ref="E1449:G1449"/>
    <mergeCell ref="A1450:G1450"/>
    <mergeCell ref="A1451:B1451"/>
    <mergeCell ref="E1453:F1453"/>
    <mergeCell ref="A1454:B1454"/>
    <mergeCell ref="E1457:F1457"/>
    <mergeCell ref="E1458:F1458"/>
    <mergeCell ref="E1459:G1459"/>
    <mergeCell ref="A1460:G1460"/>
    <mergeCell ref="A1461:B1461"/>
    <mergeCell ref="E1463:F1463"/>
    <mergeCell ref="A1464:B1464"/>
    <mergeCell ref="E1467:F1467"/>
    <mergeCell ref="E1468:F1468"/>
    <mergeCell ref="E1469:G1469"/>
    <mergeCell ref="A1470:G1470"/>
    <mergeCell ref="A1471:B1471"/>
    <mergeCell ref="E1473:F1473"/>
    <mergeCell ref="A1474:B1474"/>
    <mergeCell ref="E1477:F1477"/>
    <mergeCell ref="A1478:B1478"/>
    <mergeCell ref="E1480:F1480"/>
    <mergeCell ref="E1481:F1481"/>
    <mergeCell ref="E1482:G1482"/>
    <mergeCell ref="A1483:G1483"/>
    <mergeCell ref="A1484:B1484"/>
    <mergeCell ref="E1486:F1486"/>
    <mergeCell ref="E1487:F1487"/>
    <mergeCell ref="E1488:G1488"/>
    <mergeCell ref="A1489:G1489"/>
    <mergeCell ref="A1490:B1490"/>
    <mergeCell ref="E1492:F1492"/>
    <mergeCell ref="A1493:B1493"/>
    <mergeCell ref="E1496:F1496"/>
    <mergeCell ref="A1497:B1497"/>
    <mergeCell ref="E1500:F1500"/>
    <mergeCell ref="E1501:F1501"/>
    <mergeCell ref="E1502:G1502"/>
    <mergeCell ref="A1503:G1503"/>
    <mergeCell ref="A1504:B1504"/>
    <mergeCell ref="E1506:F1506"/>
    <mergeCell ref="A1507:B1507"/>
    <mergeCell ref="E1510:F1510"/>
    <mergeCell ref="A1511:B1511"/>
    <mergeCell ref="E1513:F1513"/>
    <mergeCell ref="E1514:F1514"/>
    <mergeCell ref="E1515:G1515"/>
    <mergeCell ref="A1516:G1516"/>
    <mergeCell ref="A1517:B1517"/>
    <mergeCell ref="E1519:F1519"/>
    <mergeCell ref="A1520:B1520"/>
    <mergeCell ref="E1523:F1523"/>
    <mergeCell ref="E1524:F1524"/>
    <mergeCell ref="E1525:G1525"/>
    <mergeCell ref="A1526:G1526"/>
    <mergeCell ref="A1527:B1527"/>
    <mergeCell ref="E1529:F1529"/>
    <mergeCell ref="E1530:F1530"/>
    <mergeCell ref="E1531:G1531"/>
    <mergeCell ref="A1532:G1532"/>
    <mergeCell ref="A1533:B1533"/>
    <mergeCell ref="E1544:F1544"/>
    <mergeCell ref="A1545:B1545"/>
    <mergeCell ref="E1548:F1548"/>
    <mergeCell ref="A1549:B1549"/>
    <mergeCell ref="E1560:F1560"/>
    <mergeCell ref="E1561:F1561"/>
    <mergeCell ref="E1562:G1562"/>
    <mergeCell ref="A1563:G1563"/>
    <mergeCell ref="A1564:C1564"/>
    <mergeCell ref="B1565:C1565"/>
    <mergeCell ref="B1566:C1566"/>
    <mergeCell ref="E1567:F1567"/>
    <mergeCell ref="E1568:F1568"/>
    <mergeCell ref="E1569:F1569"/>
    <mergeCell ref="E1570:F1570"/>
    <mergeCell ref="A1571:C1571"/>
    <mergeCell ref="B1572:C1572"/>
    <mergeCell ref="E1573:F1573"/>
    <mergeCell ref="E1574:F1574"/>
    <mergeCell ref="E1575:F1575"/>
    <mergeCell ref="E1576:G1576"/>
    <mergeCell ref="A1577:G1577"/>
    <mergeCell ref="A1578:B1578"/>
    <mergeCell ref="E1583:F1583"/>
    <mergeCell ref="A1584:B1584"/>
    <mergeCell ref="E1587:F1587"/>
    <mergeCell ref="E1588:F1588"/>
    <mergeCell ref="E1589:G1589"/>
    <mergeCell ref="A1590:G1590"/>
    <mergeCell ref="A1591:B1591"/>
    <mergeCell ref="E1597:F1597"/>
    <mergeCell ref="A1598:B1598"/>
    <mergeCell ref="E1601:F1601"/>
    <mergeCell ref="E1602:F1602"/>
    <mergeCell ref="E1603:G1603"/>
    <mergeCell ref="A1604:G1604"/>
    <mergeCell ref="A1605:B1605"/>
    <mergeCell ref="E1611:F1611"/>
    <mergeCell ref="A1612:B1612"/>
    <mergeCell ref="E1615:F1615"/>
    <mergeCell ref="E1616:F1616"/>
    <mergeCell ref="E1617:G1617"/>
    <mergeCell ref="A1618:G1618"/>
    <mergeCell ref="A1619:B1619"/>
    <mergeCell ref="E1623:F1623"/>
    <mergeCell ref="A1624:B1624"/>
    <mergeCell ref="E1627:F1627"/>
    <mergeCell ref="E1628:F1628"/>
    <mergeCell ref="E1629:G1629"/>
    <mergeCell ref="A1630:G1630"/>
    <mergeCell ref="A1631:B1631"/>
    <mergeCell ref="E1637:F1637"/>
    <mergeCell ref="A1638:B1638"/>
    <mergeCell ref="E1641:F1641"/>
    <mergeCell ref="E1642:F1642"/>
    <mergeCell ref="E1643:G1643"/>
    <mergeCell ref="A1644:G1644"/>
    <mergeCell ref="A1645:B1645"/>
    <mergeCell ref="E1647:F1647"/>
    <mergeCell ref="A1648:B1648"/>
    <mergeCell ref="E1651:F1651"/>
    <mergeCell ref="E1652:F1652"/>
    <mergeCell ref="E1653:G1653"/>
    <mergeCell ref="A1654:G1654"/>
    <mergeCell ref="A1655:B1655"/>
    <mergeCell ref="E1660:F1660"/>
    <mergeCell ref="A1661:B1661"/>
    <mergeCell ref="E1664:F1664"/>
    <mergeCell ref="E1665:F1665"/>
    <mergeCell ref="E1666:G1666"/>
    <mergeCell ref="A1667:G1667"/>
    <mergeCell ref="A1668:B1668"/>
    <mergeCell ref="E1673:F1673"/>
    <mergeCell ref="A1674:B1674"/>
    <mergeCell ref="E1677:F1677"/>
    <mergeCell ref="E1678:F1678"/>
    <mergeCell ref="E1679:G1679"/>
    <mergeCell ref="A1680:G1680"/>
    <mergeCell ref="A1681:B1681"/>
    <mergeCell ref="E1686:F1686"/>
    <mergeCell ref="A1687:B1687"/>
    <mergeCell ref="E1690:F1690"/>
    <mergeCell ref="E1691:F1691"/>
    <mergeCell ref="E1692:G1692"/>
    <mergeCell ref="A1693:G1693"/>
    <mergeCell ref="A1694:B1694"/>
    <mergeCell ref="E1699:F1699"/>
    <mergeCell ref="A1700:B1700"/>
    <mergeCell ref="E1703:F1703"/>
    <mergeCell ref="E1704:F1704"/>
    <mergeCell ref="E1705:G1705"/>
    <mergeCell ref="A1706:G1706"/>
    <mergeCell ref="A1707:B1707"/>
    <mergeCell ref="E1712:F1712"/>
    <mergeCell ref="A1713:B1713"/>
    <mergeCell ref="E1716:F1716"/>
    <mergeCell ref="E1717:F1717"/>
    <mergeCell ref="E1718:G1718"/>
    <mergeCell ref="A1719:G1719"/>
    <mergeCell ref="A1720:B1720"/>
    <mergeCell ref="E1725:F1725"/>
    <mergeCell ref="A1726:B1726"/>
    <mergeCell ref="E1729:F1729"/>
    <mergeCell ref="E1730:F1730"/>
    <mergeCell ref="E1731:G1731"/>
    <mergeCell ref="A1732:G1732"/>
    <mergeCell ref="A1733:B1733"/>
    <mergeCell ref="E1738:F1738"/>
    <mergeCell ref="A1739:B1739"/>
    <mergeCell ref="E1742:F1742"/>
    <mergeCell ref="E1743:F1743"/>
    <mergeCell ref="E1744:G1744"/>
    <mergeCell ref="A1745:G1745"/>
    <mergeCell ref="A1746:B1746"/>
    <mergeCell ref="E1751:F1751"/>
    <mergeCell ref="A1752:B1752"/>
    <mergeCell ref="E1755:F1755"/>
    <mergeCell ref="E1756:F1756"/>
    <mergeCell ref="E1757:G1757"/>
    <mergeCell ref="A1758:G1758"/>
    <mergeCell ref="A1759:B1759"/>
    <mergeCell ref="E1762:F1762"/>
    <mergeCell ref="A1763:B1763"/>
    <mergeCell ref="E1766:F1766"/>
    <mergeCell ref="E1767:F1767"/>
    <mergeCell ref="E1768:G1768"/>
    <mergeCell ref="A1769:G1769"/>
    <mergeCell ref="A1770:B1770"/>
    <mergeCell ref="E1773:F1773"/>
    <mergeCell ref="A1774:B1774"/>
    <mergeCell ref="E1777:F1777"/>
    <mergeCell ref="E1778:F1778"/>
    <mergeCell ref="E1779:G1779"/>
    <mergeCell ref="A1780:G1780"/>
    <mergeCell ref="A1781:B1781"/>
    <mergeCell ref="E1785:F1785"/>
    <mergeCell ref="A1786:B1786"/>
    <mergeCell ref="E1789:F1789"/>
    <mergeCell ref="E1790:F1790"/>
    <mergeCell ref="E1791:G1791"/>
    <mergeCell ref="A1792:G1792"/>
    <mergeCell ref="A1793:B1793"/>
    <mergeCell ref="E1798:F1798"/>
    <mergeCell ref="A1799:B1799"/>
    <mergeCell ref="E1802:F1802"/>
    <mergeCell ref="E1803:F1803"/>
    <mergeCell ref="E1804:G1804"/>
    <mergeCell ref="A1805:G1805"/>
    <mergeCell ref="A1806:B1806"/>
    <mergeCell ref="E1811:F1811"/>
    <mergeCell ref="A1812:B1812"/>
    <mergeCell ref="E1815:F1815"/>
    <mergeCell ref="E1816:F1816"/>
    <mergeCell ref="E1817:G1817"/>
    <mergeCell ref="A1818:G1818"/>
    <mergeCell ref="A1819:B1819"/>
    <mergeCell ref="E1824:F1824"/>
    <mergeCell ref="A1825:B1825"/>
    <mergeCell ref="E1828:F1828"/>
    <mergeCell ref="E1829:F1829"/>
    <mergeCell ref="E1830:G1830"/>
    <mergeCell ref="A1831:G1831"/>
    <mergeCell ref="A1832:B1832"/>
    <mergeCell ref="E1835:F1835"/>
    <mergeCell ref="A1836:B1836"/>
    <mergeCell ref="E1839:F1839"/>
    <mergeCell ref="E1840:F1840"/>
    <mergeCell ref="E1841:G1841"/>
    <mergeCell ref="A1842:G1842"/>
    <mergeCell ref="A1843:B1843"/>
    <mergeCell ref="E1846:F1846"/>
    <mergeCell ref="A1847:B1847"/>
    <mergeCell ref="E1850:F1850"/>
    <mergeCell ref="E1851:F1851"/>
    <mergeCell ref="E1852:G1852"/>
    <mergeCell ref="A1853:G1853"/>
    <mergeCell ref="A1854:B1854"/>
    <mergeCell ref="E1857:F1857"/>
    <mergeCell ref="A1858:B1858"/>
    <mergeCell ref="E1861:F1861"/>
    <mergeCell ref="E1862:F1862"/>
    <mergeCell ref="E1863:G1863"/>
    <mergeCell ref="A1864:G1864"/>
    <mergeCell ref="A1865:B1865"/>
    <mergeCell ref="E1868:F1868"/>
    <mergeCell ref="A1869:B1869"/>
    <mergeCell ref="E1872:F1872"/>
    <mergeCell ref="E1873:F1873"/>
    <mergeCell ref="E1874:G1874"/>
    <mergeCell ref="A1875:G1875"/>
    <mergeCell ref="A1876:B1876"/>
    <mergeCell ref="E1879:F1879"/>
    <mergeCell ref="A1880:B1880"/>
    <mergeCell ref="E1883:F1883"/>
    <mergeCell ref="E1884:F1884"/>
    <mergeCell ref="E1885:G1885"/>
    <mergeCell ref="A1886:G1886"/>
    <mergeCell ref="A1887:B1887"/>
    <mergeCell ref="E1897:F1897"/>
    <mergeCell ref="A1898:B1898"/>
    <mergeCell ref="E1901:F1901"/>
    <mergeCell ref="E1902:F1902"/>
    <mergeCell ref="E1903:G1903"/>
    <mergeCell ref="A1904:G1904"/>
    <mergeCell ref="A1905:B1905"/>
    <mergeCell ref="E1908:F1908"/>
    <mergeCell ref="A1909:B1909"/>
    <mergeCell ref="E1912:F1912"/>
    <mergeCell ref="E1913:F1913"/>
    <mergeCell ref="E1914:G1914"/>
    <mergeCell ref="A1915:G1915"/>
    <mergeCell ref="A1916:B1916"/>
    <mergeCell ref="E1923:F1923"/>
    <mergeCell ref="A1924:B1924"/>
    <mergeCell ref="E1927:F1927"/>
    <mergeCell ref="E1928:F1928"/>
    <mergeCell ref="E1929:G1929"/>
    <mergeCell ref="A1930:G1930"/>
    <mergeCell ref="A1931:B1931"/>
    <mergeCell ref="E1934:F1934"/>
    <mergeCell ref="A1935:B1935"/>
    <mergeCell ref="E1937:F1937"/>
    <mergeCell ref="A1938:B1938"/>
    <mergeCell ref="E1941:F1941"/>
    <mergeCell ref="A1942:B1942"/>
    <mergeCell ref="E1944:F1944"/>
    <mergeCell ref="E1945:F1945"/>
    <mergeCell ref="E1946:G1946"/>
    <mergeCell ref="A1947:G1947"/>
    <mergeCell ref="A1948:B1948"/>
    <mergeCell ref="E1951:F1951"/>
    <mergeCell ref="A1952:B1952"/>
    <mergeCell ref="E1954:F1954"/>
    <mergeCell ref="A1955:B1955"/>
    <mergeCell ref="E1958:F1958"/>
    <mergeCell ref="A1959:B1959"/>
    <mergeCell ref="E1961:F1961"/>
    <mergeCell ref="E1962:F1962"/>
    <mergeCell ref="E1963:G1963"/>
    <mergeCell ref="A1964:G1964"/>
    <mergeCell ref="A1965:B1965"/>
    <mergeCell ref="E1970:F1970"/>
    <mergeCell ref="A1971:B1971"/>
    <mergeCell ref="E1974:F1974"/>
    <mergeCell ref="E1975:F1975"/>
    <mergeCell ref="E1976:G1976"/>
    <mergeCell ref="A1977:G1977"/>
    <mergeCell ref="A1978:B1978"/>
    <mergeCell ref="E1983:F1983"/>
    <mergeCell ref="A1984:B1984"/>
    <mergeCell ref="E1987:F1987"/>
    <mergeCell ref="E1988:F1988"/>
    <mergeCell ref="E1989:G1989"/>
    <mergeCell ref="A1990:G1990"/>
    <mergeCell ref="A1991:B1991"/>
    <mergeCell ref="E1995:F1995"/>
    <mergeCell ref="A1996:B1996"/>
    <mergeCell ref="E1999:F1999"/>
    <mergeCell ref="E2000:F2000"/>
    <mergeCell ref="E2001:G2001"/>
    <mergeCell ref="A2002:G2002"/>
    <mergeCell ref="A2003:B2003"/>
    <mergeCell ref="E2008:F2008"/>
    <mergeCell ref="A2009:B2009"/>
    <mergeCell ref="E2012:F2012"/>
    <mergeCell ref="E2013:F2013"/>
    <mergeCell ref="E2014:G2014"/>
    <mergeCell ref="A2015:G2015"/>
    <mergeCell ref="A2016:B2016"/>
    <mergeCell ref="E2020:F2020"/>
    <mergeCell ref="A2021:B2021"/>
    <mergeCell ref="E2024:F2024"/>
    <mergeCell ref="E2025:F2025"/>
    <mergeCell ref="E2026:G2026"/>
    <mergeCell ref="A2027:G2027"/>
    <mergeCell ref="A2028:B2028"/>
    <mergeCell ref="E2033:F2033"/>
    <mergeCell ref="A2034:B2034"/>
    <mergeCell ref="E2037:F2037"/>
    <mergeCell ref="E2038:F2038"/>
    <mergeCell ref="E2039:G2039"/>
    <mergeCell ref="A2040:G2040"/>
    <mergeCell ref="A2041:B2041"/>
    <mergeCell ref="E2045:F2045"/>
    <mergeCell ref="A2046:B2046"/>
    <mergeCell ref="E2049:F2049"/>
    <mergeCell ref="E2050:F2050"/>
    <mergeCell ref="E2051:G2051"/>
    <mergeCell ref="A2052:G2052"/>
    <mergeCell ref="A2053:B2053"/>
    <mergeCell ref="E2057:F2057"/>
    <mergeCell ref="A2058:B2058"/>
    <mergeCell ref="E2061:F2061"/>
    <mergeCell ref="E2062:F2062"/>
    <mergeCell ref="E2063:G2063"/>
    <mergeCell ref="A2064:G2064"/>
    <mergeCell ref="A2065:B2065"/>
    <mergeCell ref="E2070:F2070"/>
    <mergeCell ref="A2071:B2071"/>
    <mergeCell ref="E2074:F2074"/>
    <mergeCell ref="E2075:F2075"/>
    <mergeCell ref="E2076:G2076"/>
    <mergeCell ref="A2077:G2077"/>
    <mergeCell ref="A2078:B2078"/>
    <mergeCell ref="E2083:F2083"/>
    <mergeCell ref="A2084:B2084"/>
    <mergeCell ref="E2087:F2087"/>
    <mergeCell ref="E2088:F2088"/>
    <mergeCell ref="E2089:G2089"/>
    <mergeCell ref="A2090:G2090"/>
    <mergeCell ref="A2091:B2091"/>
    <mergeCell ref="E2095:F2095"/>
    <mergeCell ref="A2096:B2096"/>
    <mergeCell ref="E2099:F2099"/>
    <mergeCell ref="E2100:F2100"/>
    <mergeCell ref="E2101:G2101"/>
    <mergeCell ref="A2102:G2102"/>
    <mergeCell ref="A2103:B2103"/>
    <mergeCell ref="E2106:F2106"/>
    <mergeCell ref="A2107:B2107"/>
    <mergeCell ref="E2110:F2110"/>
    <mergeCell ref="E2111:F2111"/>
    <mergeCell ref="E2112:G2112"/>
    <mergeCell ref="A2113:G2113"/>
    <mergeCell ref="A2114:B2114"/>
    <mergeCell ref="E2117:F2117"/>
    <mergeCell ref="A2118:B2118"/>
    <mergeCell ref="E2121:F2121"/>
    <mergeCell ref="E2122:F2122"/>
    <mergeCell ref="E2123:G2123"/>
    <mergeCell ref="A2124:G2124"/>
    <mergeCell ref="A2125:B2125"/>
    <mergeCell ref="E2128:F2128"/>
    <mergeCell ref="A2129:B2129"/>
    <mergeCell ref="E2132:F2132"/>
    <mergeCell ref="E2133:F2133"/>
    <mergeCell ref="E2134:G2134"/>
    <mergeCell ref="A2135:G2135"/>
    <mergeCell ref="A2136:B2136"/>
    <mergeCell ref="E2139:F2139"/>
    <mergeCell ref="A2140:B2140"/>
    <mergeCell ref="E2143:F2143"/>
    <mergeCell ref="E2144:F2144"/>
    <mergeCell ref="E2145:G2145"/>
    <mergeCell ref="A2146:G2146"/>
    <mergeCell ref="A2147:B2147"/>
    <mergeCell ref="E2152:F2152"/>
    <mergeCell ref="A2153:B2153"/>
    <mergeCell ref="E2156:F2156"/>
    <mergeCell ref="E2157:F2157"/>
    <mergeCell ref="E2158:G2158"/>
    <mergeCell ref="A2159:G2159"/>
    <mergeCell ref="A2160:B2160"/>
    <mergeCell ref="E2163:F2163"/>
    <mergeCell ref="A2164:B2164"/>
    <mergeCell ref="E2166:F2166"/>
    <mergeCell ref="A2167:B2167"/>
    <mergeCell ref="E2170:F2170"/>
    <mergeCell ref="A2171:B2171"/>
    <mergeCell ref="E2176:F2176"/>
    <mergeCell ref="E2177:F2177"/>
    <mergeCell ref="E2178:G2178"/>
    <mergeCell ref="A2179:G2179"/>
    <mergeCell ref="A2180:B2180"/>
    <mergeCell ref="E2183:F2183"/>
    <mergeCell ref="A2184:B2184"/>
    <mergeCell ref="E2186:F2186"/>
    <mergeCell ref="A2187:B2187"/>
    <mergeCell ref="E2190:F2190"/>
    <mergeCell ref="A2191:B2191"/>
    <mergeCell ref="E2196:F2196"/>
    <mergeCell ref="E2197:F2197"/>
    <mergeCell ref="E2198:G2198"/>
    <mergeCell ref="A2199:G2199"/>
    <mergeCell ref="A2200:B2200"/>
    <mergeCell ref="E2206:F2206"/>
    <mergeCell ref="A2207:B2207"/>
    <mergeCell ref="E2210:F2210"/>
    <mergeCell ref="E2211:F2211"/>
    <mergeCell ref="E2212:G2212"/>
    <mergeCell ref="A2213:G2213"/>
    <mergeCell ref="A2214:B2214"/>
    <mergeCell ref="E2217:F2217"/>
    <mergeCell ref="A2218:B2218"/>
    <mergeCell ref="E2221:F2221"/>
    <mergeCell ref="E2222:F2222"/>
    <mergeCell ref="E2223:G2223"/>
    <mergeCell ref="A2224:G2224"/>
    <mergeCell ref="A2225:B2225"/>
    <mergeCell ref="E2227:F2227"/>
    <mergeCell ref="A2228:B2228"/>
    <mergeCell ref="E2231:F2231"/>
    <mergeCell ref="E2232:F2232"/>
    <mergeCell ref="E2233:G2233"/>
    <mergeCell ref="A2234:G2234"/>
    <mergeCell ref="A2235:B2235"/>
    <mergeCell ref="E2241:F2241"/>
    <mergeCell ref="E2242:F2242"/>
    <mergeCell ref="E2243:G2243"/>
    <mergeCell ref="A2244:G2244"/>
    <mergeCell ref="A2245:B2245"/>
    <mergeCell ref="E2250:F2250"/>
    <mergeCell ref="E2251:F2251"/>
    <mergeCell ref="E2252:G2252"/>
    <mergeCell ref="A2253:G2253"/>
    <mergeCell ref="A2254:B2254"/>
    <mergeCell ref="E2257:F2257"/>
    <mergeCell ref="A2258:B2258"/>
    <mergeCell ref="E2261:F2261"/>
    <mergeCell ref="E2262:F2262"/>
    <mergeCell ref="E2263:G2263"/>
    <mergeCell ref="A2264:G2264"/>
    <mergeCell ref="A2265:B2265"/>
    <mergeCell ref="E2268:F2268"/>
    <mergeCell ref="A2269:B2269"/>
    <mergeCell ref="A2299:G2299"/>
    <mergeCell ref="A2300:B2300"/>
    <mergeCell ref="E2302:F2302"/>
    <mergeCell ref="A2303:B2303"/>
    <mergeCell ref="E2305:F2305"/>
    <mergeCell ref="E2306:F2306"/>
    <mergeCell ref="A2307:G2307"/>
    <mergeCell ref="E2272:F2272"/>
    <mergeCell ref="E2273:F2273"/>
    <mergeCell ref="E2274:G2274"/>
    <mergeCell ref="A2275:G2275"/>
    <mergeCell ref="A2276:B2276"/>
    <mergeCell ref="E2281:F2281"/>
    <mergeCell ref="A2282:B2282"/>
    <mergeCell ref="E2285:F2285"/>
    <mergeCell ref="E2286:F2286"/>
    <mergeCell ref="E2287:G2287"/>
    <mergeCell ref="A2288:G2288"/>
    <mergeCell ref="A2289:B2289"/>
    <mergeCell ref="E2292:F2292"/>
    <mergeCell ref="A2293:B2293"/>
    <mergeCell ref="E2296:F2296"/>
    <mergeCell ref="E2297:F2297"/>
    <mergeCell ref="E2298:G2298"/>
  </mergeCells>
  <printOptions horizontalCentered="1"/>
  <pageMargins left="0.51180555555555596" right="0.51180555555555596" top="0.51180555555555596" bottom="0.70833333333333304" header="0.511811023622047" footer="0.196527777777778"/>
  <pageSetup paperSize="9" scale="80" orientation="portrait" horizontalDpi="300" verticalDpi="300" r:id="rId1"/>
  <headerFooter>
    <oddFooter>&amp;L&amp;9 Companhia de Habitação do Paraná - COHAPAR_x005F_x000a_Diretoria de Programas e Projetos - DIPP_x005F_x000a_Departamento de Orçamentos e Cotações - DEOC&amp;R&amp;9 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00"/>
  <sheetViews>
    <sheetView showGridLines="0" tabSelected="1" zoomScale="148" zoomScaleNormal="148" workbookViewId="0">
      <selection activeCell="L3" sqref="L3"/>
    </sheetView>
  </sheetViews>
  <sheetFormatPr defaultColWidth="8.7109375" defaultRowHeight="15" x14ac:dyDescent="0.2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10" max="10" width="8.7109375" style="162"/>
    <col min="11" max="11" width="4.7109375" customWidth="1"/>
  </cols>
  <sheetData>
    <row r="1" spans="1:12" ht="15.75" customHeight="1" x14ac:dyDescent="0.25">
      <c r="A1" s="39"/>
      <c r="B1" s="40"/>
      <c r="C1" s="40"/>
      <c r="D1" s="40"/>
      <c r="E1" s="40"/>
      <c r="F1" s="40"/>
      <c r="G1" s="40"/>
      <c r="H1" s="163"/>
      <c r="I1" s="163"/>
      <c r="J1" s="163"/>
      <c r="K1" s="164"/>
    </row>
    <row r="2" spans="1:12" ht="15.75" customHeight="1" x14ac:dyDescent="0.25">
      <c r="A2" s="43"/>
      <c r="B2" s="44"/>
      <c r="C2" s="44"/>
      <c r="D2" s="44"/>
      <c r="E2" s="44"/>
      <c r="F2" s="44"/>
      <c r="G2" s="44"/>
      <c r="H2" s="153"/>
      <c r="I2" s="153"/>
      <c r="J2" s="153"/>
      <c r="K2" s="165"/>
    </row>
    <row r="3" spans="1:12" ht="15.75" customHeight="1" x14ac:dyDescent="0.25">
      <c r="A3" s="43"/>
      <c r="B3" s="44"/>
      <c r="C3" s="44"/>
      <c r="D3" s="44"/>
      <c r="E3" s="44"/>
      <c r="F3" s="44"/>
      <c r="G3" s="44"/>
      <c r="H3" s="153"/>
      <c r="I3" s="153"/>
      <c r="J3" s="153"/>
      <c r="K3" s="165"/>
    </row>
    <row r="4" spans="1:12" ht="15.75" customHeight="1" x14ac:dyDescent="0.25">
      <c r="A4" s="46"/>
      <c r="B4" s="47"/>
      <c r="C4" s="47"/>
      <c r="D4" s="47"/>
      <c r="E4" s="47"/>
      <c r="F4" s="47"/>
      <c r="G4" s="47"/>
      <c r="H4" s="166"/>
      <c r="I4" s="166"/>
      <c r="J4" s="166"/>
      <c r="K4" s="167"/>
    </row>
    <row r="5" spans="1:12" ht="16.5" customHeight="1" x14ac:dyDescent="0.25">
      <c r="A5" s="426" t="s">
        <v>1608</v>
      </c>
      <c r="B5" s="426"/>
      <c r="C5" s="426"/>
      <c r="D5" s="426"/>
      <c r="E5" s="426"/>
      <c r="F5" s="426"/>
      <c r="G5" s="426"/>
      <c r="H5" s="426"/>
      <c r="I5" s="426"/>
      <c r="J5" s="426"/>
      <c r="K5" s="426"/>
    </row>
    <row r="6" spans="1:12" ht="7.5" customHeight="1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2" x14ac:dyDescent="0.25">
      <c r="A7" s="427" t="str">
        <f>'Folha de Fechamento'!E11</f>
        <v>TIPOLOGIA FAC 47</v>
      </c>
      <c r="B7" s="427"/>
      <c r="C7" s="427"/>
      <c r="D7" s="427"/>
      <c r="E7" s="427"/>
      <c r="F7" s="427"/>
      <c r="G7" s="427"/>
      <c r="H7" s="427"/>
      <c r="I7" s="427"/>
      <c r="J7" s="427"/>
      <c r="K7" s="427"/>
    </row>
    <row r="8" spans="1:12" ht="8.25" customHeight="1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</row>
    <row r="9" spans="1:12" ht="16.5" customHeight="1" x14ac:dyDescent="0.25">
      <c r="A9" s="168" t="s">
        <v>97</v>
      </c>
      <c r="B9" s="169" t="s">
        <v>57</v>
      </c>
      <c r="C9" s="168" t="s">
        <v>98</v>
      </c>
      <c r="D9" s="168" t="s">
        <v>1609</v>
      </c>
      <c r="E9" s="168" t="s">
        <v>1610</v>
      </c>
      <c r="F9" s="168" t="s">
        <v>100</v>
      </c>
      <c r="G9" s="168" t="s">
        <v>809</v>
      </c>
      <c r="H9" s="168" t="s">
        <v>1611</v>
      </c>
      <c r="I9" s="170" t="s">
        <v>60</v>
      </c>
      <c r="J9" s="170" t="s">
        <v>1612</v>
      </c>
      <c r="K9" s="168" t="s">
        <v>1613</v>
      </c>
    </row>
    <row r="10" spans="1:12" ht="8.25" customHeight="1" x14ac:dyDescent="0.25">
      <c r="A10" s="171" t="s">
        <v>216</v>
      </c>
      <c r="B10" s="172" t="s">
        <v>217</v>
      </c>
      <c r="C10" s="171" t="s">
        <v>118</v>
      </c>
      <c r="D10" s="171" t="s">
        <v>1614</v>
      </c>
      <c r="E10" s="171" t="s">
        <v>112</v>
      </c>
      <c r="F10" s="173">
        <v>552.34</v>
      </c>
      <c r="G10" s="174">
        <v>241.65</v>
      </c>
      <c r="H10" s="174">
        <v>133472.96100000001</v>
      </c>
      <c r="I10" s="175">
        <v>8.2761912041733705</v>
      </c>
      <c r="J10" s="175">
        <v>8.2761912041733705</v>
      </c>
      <c r="K10" s="171" t="s">
        <v>1615</v>
      </c>
      <c r="L10" s="153"/>
    </row>
    <row r="11" spans="1:12" ht="19.5" customHeight="1" x14ac:dyDescent="0.25">
      <c r="A11" s="171" t="s">
        <v>253</v>
      </c>
      <c r="B11" s="172" t="s">
        <v>254</v>
      </c>
      <c r="C11" s="171" t="s">
        <v>118</v>
      </c>
      <c r="D11" s="171" t="s">
        <v>1614</v>
      </c>
      <c r="E11" s="171" t="s">
        <v>240</v>
      </c>
      <c r="F11" s="173">
        <v>50</v>
      </c>
      <c r="G11" s="174">
        <v>1932.36</v>
      </c>
      <c r="H11" s="174">
        <v>96618</v>
      </c>
      <c r="I11" s="175">
        <v>5.99094405169315</v>
      </c>
      <c r="J11" s="175">
        <v>14.267135255866499</v>
      </c>
      <c r="K11" s="171" t="s">
        <v>1615</v>
      </c>
      <c r="L11" s="153"/>
    </row>
    <row r="12" spans="1:12" ht="20.25" customHeight="1" x14ac:dyDescent="0.25">
      <c r="A12" s="171" t="s">
        <v>259</v>
      </c>
      <c r="B12" s="172" t="s">
        <v>260</v>
      </c>
      <c r="C12" s="171" t="s">
        <v>118</v>
      </c>
      <c r="D12" s="171" t="s">
        <v>1614</v>
      </c>
      <c r="E12" s="171" t="s">
        <v>112</v>
      </c>
      <c r="F12" s="173">
        <v>714.4</v>
      </c>
      <c r="G12" s="174">
        <v>109.18</v>
      </c>
      <c r="H12" s="174">
        <v>77998.191999999995</v>
      </c>
      <c r="I12" s="175">
        <v>4.8363949202552403</v>
      </c>
      <c r="J12" s="175">
        <v>19.103530176121801</v>
      </c>
      <c r="K12" s="171" t="s">
        <v>1615</v>
      </c>
      <c r="L12" s="153"/>
    </row>
    <row r="13" spans="1:12" ht="21" customHeight="1" x14ac:dyDescent="0.25">
      <c r="A13" s="171" t="s">
        <v>325</v>
      </c>
      <c r="B13" s="172" t="s">
        <v>326</v>
      </c>
      <c r="C13" s="171" t="s">
        <v>118</v>
      </c>
      <c r="D13" s="171" t="s">
        <v>1614</v>
      </c>
      <c r="E13" s="171" t="s">
        <v>112</v>
      </c>
      <c r="F13" s="173">
        <v>1194.3</v>
      </c>
      <c r="G13" s="174">
        <v>57.74</v>
      </c>
      <c r="H13" s="174">
        <v>68958.881999999998</v>
      </c>
      <c r="I13" s="175">
        <v>4.2758989414944404</v>
      </c>
      <c r="J13" s="175">
        <v>23.379429117616201</v>
      </c>
      <c r="K13" s="171" t="s">
        <v>1615</v>
      </c>
      <c r="L13" s="153"/>
    </row>
    <row r="14" spans="1:12" ht="21" customHeight="1" x14ac:dyDescent="0.25">
      <c r="A14" s="171" t="s">
        <v>222</v>
      </c>
      <c r="B14" s="172" t="s">
        <v>223</v>
      </c>
      <c r="C14" s="171" t="s">
        <v>118</v>
      </c>
      <c r="D14" s="171" t="s">
        <v>1614</v>
      </c>
      <c r="E14" s="171" t="s">
        <v>112</v>
      </c>
      <c r="F14" s="173">
        <v>856.6</v>
      </c>
      <c r="G14" s="174">
        <v>68.2</v>
      </c>
      <c r="H14" s="174">
        <v>58420.12</v>
      </c>
      <c r="I14" s="175">
        <v>3.6224271917572302</v>
      </c>
      <c r="J14" s="175">
        <v>27.001856309373402</v>
      </c>
      <c r="K14" s="171" t="s">
        <v>1615</v>
      </c>
      <c r="L14" s="153"/>
    </row>
    <row r="15" spans="1:12" ht="19.5" customHeight="1" x14ac:dyDescent="0.25">
      <c r="A15" s="171" t="s">
        <v>116</v>
      </c>
      <c r="B15" s="172" t="s">
        <v>117</v>
      </c>
      <c r="C15" s="171" t="s">
        <v>118</v>
      </c>
      <c r="D15" s="171" t="s">
        <v>1614</v>
      </c>
      <c r="E15" s="171" t="s">
        <v>119</v>
      </c>
      <c r="F15" s="173">
        <v>630</v>
      </c>
      <c r="G15" s="174">
        <v>70.69</v>
      </c>
      <c r="H15" s="174">
        <v>44534.7</v>
      </c>
      <c r="I15" s="175">
        <v>2.7614408915413202</v>
      </c>
      <c r="J15" s="175">
        <v>29.7632972009147</v>
      </c>
      <c r="K15" s="171" t="s">
        <v>1615</v>
      </c>
      <c r="L15" s="153"/>
    </row>
    <row r="16" spans="1:12" ht="21" customHeight="1" x14ac:dyDescent="0.25">
      <c r="A16" s="171" t="s">
        <v>301</v>
      </c>
      <c r="B16" s="172" t="s">
        <v>302</v>
      </c>
      <c r="C16" s="171" t="s">
        <v>118</v>
      </c>
      <c r="D16" s="171" t="s">
        <v>1614</v>
      </c>
      <c r="E16" s="171" t="s">
        <v>112</v>
      </c>
      <c r="F16" s="173">
        <v>1012.6</v>
      </c>
      <c r="G16" s="174">
        <v>40.6</v>
      </c>
      <c r="H16" s="174">
        <v>41111.56</v>
      </c>
      <c r="I16" s="175">
        <v>2.54918395990215</v>
      </c>
      <c r="J16" s="175">
        <v>32.312481160816901</v>
      </c>
      <c r="K16" s="171" t="s">
        <v>1615</v>
      </c>
      <c r="L16" s="153"/>
    </row>
    <row r="17" spans="1:12" ht="21" customHeight="1" x14ac:dyDescent="0.25">
      <c r="A17" s="171" t="s">
        <v>688</v>
      </c>
      <c r="B17" s="172" t="s">
        <v>689</v>
      </c>
      <c r="C17" s="171" t="s">
        <v>118</v>
      </c>
      <c r="D17" s="171" t="s">
        <v>1614</v>
      </c>
      <c r="E17" s="171" t="s">
        <v>240</v>
      </c>
      <c r="F17" s="173">
        <v>10</v>
      </c>
      <c r="G17" s="174">
        <v>4083.14</v>
      </c>
      <c r="H17" s="174">
        <v>40831.4</v>
      </c>
      <c r="I17" s="175">
        <v>2.5318122187615502</v>
      </c>
      <c r="J17" s="175">
        <v>34.844293379578502</v>
      </c>
      <c r="K17" s="171" t="s">
        <v>1615</v>
      </c>
      <c r="L17" s="153"/>
    </row>
    <row r="18" spans="1:12" ht="30.75" customHeight="1" x14ac:dyDescent="0.25">
      <c r="A18" s="171" t="s">
        <v>232</v>
      </c>
      <c r="B18" s="172" t="s">
        <v>233</v>
      </c>
      <c r="C18" s="171" t="s">
        <v>118</v>
      </c>
      <c r="D18" s="171" t="s">
        <v>1614</v>
      </c>
      <c r="E18" s="171" t="s">
        <v>112</v>
      </c>
      <c r="F18" s="173">
        <v>46.8</v>
      </c>
      <c r="G18" s="174">
        <v>865.61</v>
      </c>
      <c r="H18" s="174">
        <v>40510.548000000003</v>
      </c>
      <c r="I18" s="175">
        <v>2.5119173091083402</v>
      </c>
      <c r="J18" s="175">
        <v>37.356210688686801</v>
      </c>
      <c r="K18" s="171" t="s">
        <v>1615</v>
      </c>
      <c r="L18" s="153"/>
    </row>
    <row r="19" spans="1:12" ht="27.75" customHeight="1" x14ac:dyDescent="0.25">
      <c r="A19" s="171" t="s">
        <v>244</v>
      </c>
      <c r="B19" s="172" t="s">
        <v>245</v>
      </c>
      <c r="C19" s="171" t="s">
        <v>118</v>
      </c>
      <c r="D19" s="171" t="s">
        <v>1614</v>
      </c>
      <c r="E19" s="171" t="s">
        <v>240</v>
      </c>
      <c r="F19" s="173">
        <v>30</v>
      </c>
      <c r="G19" s="174">
        <v>1237.99</v>
      </c>
      <c r="H19" s="174">
        <v>37139.699999999997</v>
      </c>
      <c r="I19" s="175">
        <v>2.3029028213859499</v>
      </c>
      <c r="J19" s="175">
        <v>39.6591135100727</v>
      </c>
      <c r="K19" s="171" t="s">
        <v>1615</v>
      </c>
      <c r="L19" s="153"/>
    </row>
    <row r="20" spans="1:12" ht="19.5" customHeight="1" x14ac:dyDescent="0.25">
      <c r="A20" s="171" t="s">
        <v>262</v>
      </c>
      <c r="B20" s="172" t="s">
        <v>263</v>
      </c>
      <c r="C20" s="171" t="s">
        <v>118</v>
      </c>
      <c r="D20" s="171" t="s">
        <v>1614</v>
      </c>
      <c r="E20" s="171" t="s">
        <v>112</v>
      </c>
      <c r="F20" s="173">
        <v>714.4</v>
      </c>
      <c r="G20" s="174">
        <v>51.62</v>
      </c>
      <c r="H20" s="174">
        <v>36877.328000000001</v>
      </c>
      <c r="I20" s="175">
        <v>2.2866340518737398</v>
      </c>
      <c r="J20" s="175">
        <v>41.945747561946497</v>
      </c>
      <c r="K20" s="171" t="s">
        <v>1615</v>
      </c>
      <c r="L20" s="153"/>
    </row>
    <row r="21" spans="1:12" ht="19.5" customHeight="1" x14ac:dyDescent="0.25">
      <c r="A21" s="171" t="s">
        <v>384</v>
      </c>
      <c r="B21" s="172" t="s">
        <v>385</v>
      </c>
      <c r="C21" s="171" t="s">
        <v>118</v>
      </c>
      <c r="D21" s="171" t="s">
        <v>1614</v>
      </c>
      <c r="E21" s="171" t="s">
        <v>112</v>
      </c>
      <c r="F21" s="173">
        <v>446.7</v>
      </c>
      <c r="G21" s="174">
        <v>66.72</v>
      </c>
      <c r="H21" s="174">
        <v>29803.824000000001</v>
      </c>
      <c r="I21" s="175">
        <v>1.84803082355782</v>
      </c>
      <c r="J21" s="175">
        <v>43.793778385504297</v>
      </c>
      <c r="K21" s="171" t="s">
        <v>1615</v>
      </c>
      <c r="L21" s="153"/>
    </row>
    <row r="22" spans="1:12" ht="19.5" customHeight="1" x14ac:dyDescent="0.25">
      <c r="A22" s="171" t="s">
        <v>229</v>
      </c>
      <c r="B22" s="172" t="s">
        <v>230</v>
      </c>
      <c r="C22" s="171" t="s">
        <v>118</v>
      </c>
      <c r="D22" s="171" t="s">
        <v>1614</v>
      </c>
      <c r="E22" s="171" t="s">
        <v>112</v>
      </c>
      <c r="F22" s="173">
        <v>19.2</v>
      </c>
      <c r="G22" s="174">
        <v>1550.57</v>
      </c>
      <c r="H22" s="174">
        <v>29770.944</v>
      </c>
      <c r="I22" s="175">
        <v>1.8459920498260201</v>
      </c>
      <c r="J22" s="175">
        <v>45.639770435330298</v>
      </c>
      <c r="K22" s="171" t="s">
        <v>1615</v>
      </c>
      <c r="L22" s="153"/>
    </row>
    <row r="23" spans="1:12" ht="21" customHeight="1" x14ac:dyDescent="0.25">
      <c r="A23" s="171" t="s">
        <v>691</v>
      </c>
      <c r="B23" s="172" t="s">
        <v>692</v>
      </c>
      <c r="C23" s="171" t="s">
        <v>118</v>
      </c>
      <c r="D23" s="171" t="s">
        <v>1614</v>
      </c>
      <c r="E23" s="171" t="s">
        <v>240</v>
      </c>
      <c r="F23" s="173">
        <v>10</v>
      </c>
      <c r="G23" s="174">
        <v>2742.95</v>
      </c>
      <c r="H23" s="174">
        <v>27429.5</v>
      </c>
      <c r="I23" s="175">
        <v>1.70080730159926</v>
      </c>
      <c r="J23" s="175">
        <v>47.340577736929603</v>
      </c>
      <c r="K23" s="171" t="s">
        <v>1615</v>
      </c>
      <c r="L23" s="153"/>
    </row>
    <row r="24" spans="1:12" ht="19.5" customHeight="1" x14ac:dyDescent="0.25">
      <c r="A24" s="171" t="s">
        <v>247</v>
      </c>
      <c r="B24" s="172" t="s">
        <v>248</v>
      </c>
      <c r="C24" s="171" t="s">
        <v>118</v>
      </c>
      <c r="D24" s="171" t="s">
        <v>1614</v>
      </c>
      <c r="E24" s="171" t="s">
        <v>240</v>
      </c>
      <c r="F24" s="173">
        <v>10</v>
      </c>
      <c r="G24" s="174">
        <v>2509.35</v>
      </c>
      <c r="H24" s="174">
        <v>25093.5</v>
      </c>
      <c r="I24" s="175">
        <v>1.55596011676046</v>
      </c>
      <c r="J24" s="175">
        <v>48.896537853689999</v>
      </c>
      <c r="K24" s="171" t="s">
        <v>1615</v>
      </c>
      <c r="L24" s="153"/>
    </row>
    <row r="25" spans="1:12" ht="19.5" customHeight="1" x14ac:dyDescent="0.25">
      <c r="A25" s="176" t="s">
        <v>531</v>
      </c>
      <c r="B25" s="177" t="s">
        <v>532</v>
      </c>
      <c r="C25" s="176" t="s">
        <v>118</v>
      </c>
      <c r="D25" s="176" t="s">
        <v>1614</v>
      </c>
      <c r="E25" s="176" t="s">
        <v>240</v>
      </c>
      <c r="F25" s="178">
        <v>10</v>
      </c>
      <c r="G25" s="179">
        <v>2321.14</v>
      </c>
      <c r="H25" s="179">
        <v>23211.4</v>
      </c>
      <c r="I25" s="180">
        <v>1.4392576824346399</v>
      </c>
      <c r="J25" s="180">
        <v>50.335795536124699</v>
      </c>
      <c r="K25" s="176" t="s">
        <v>1616</v>
      </c>
      <c r="L25" s="153"/>
    </row>
    <row r="26" spans="1:12" ht="19.5" customHeight="1" x14ac:dyDescent="0.25">
      <c r="A26" s="176" t="s">
        <v>330</v>
      </c>
      <c r="B26" s="177" t="s">
        <v>331</v>
      </c>
      <c r="C26" s="176" t="s">
        <v>118</v>
      </c>
      <c r="D26" s="176" t="s">
        <v>1614</v>
      </c>
      <c r="E26" s="176" t="s">
        <v>112</v>
      </c>
      <c r="F26" s="178">
        <v>262</v>
      </c>
      <c r="G26" s="179">
        <v>83.54</v>
      </c>
      <c r="H26" s="179">
        <v>21887.48</v>
      </c>
      <c r="I26" s="180">
        <v>1.3571660364792599</v>
      </c>
      <c r="J26" s="180">
        <v>51.692961572603899</v>
      </c>
      <c r="K26" s="176" t="s">
        <v>1616</v>
      </c>
      <c r="L26" s="153"/>
    </row>
    <row r="27" spans="1:12" ht="19.5" customHeight="1" x14ac:dyDescent="0.25">
      <c r="A27" s="176" t="s">
        <v>256</v>
      </c>
      <c r="B27" s="177" t="s">
        <v>257</v>
      </c>
      <c r="C27" s="176" t="s">
        <v>118</v>
      </c>
      <c r="D27" s="176" t="s">
        <v>1614</v>
      </c>
      <c r="E27" s="176" t="s">
        <v>240</v>
      </c>
      <c r="F27" s="178">
        <v>15</v>
      </c>
      <c r="G27" s="179">
        <v>1306.6600000000001</v>
      </c>
      <c r="H27" s="179">
        <v>19599.900000000001</v>
      </c>
      <c r="I27" s="180">
        <v>1.21532120638784</v>
      </c>
      <c r="J27" s="180">
        <v>52.908282778991797</v>
      </c>
      <c r="K27" s="176" t="s">
        <v>1616</v>
      </c>
      <c r="L27" s="153"/>
    </row>
    <row r="28" spans="1:12" ht="19.5" customHeight="1" x14ac:dyDescent="0.25">
      <c r="A28" s="176" t="s">
        <v>378</v>
      </c>
      <c r="B28" s="177" t="s">
        <v>379</v>
      </c>
      <c r="C28" s="176" t="s">
        <v>118</v>
      </c>
      <c r="D28" s="176" t="s">
        <v>1614</v>
      </c>
      <c r="E28" s="176" t="s">
        <v>112</v>
      </c>
      <c r="F28" s="178">
        <v>446.7</v>
      </c>
      <c r="G28" s="179">
        <v>41.64</v>
      </c>
      <c r="H28" s="179">
        <v>18600.588</v>
      </c>
      <c r="I28" s="180">
        <v>1.1533573665010199</v>
      </c>
      <c r="J28" s="180">
        <v>54.061640145492802</v>
      </c>
      <c r="K28" s="176" t="s">
        <v>1616</v>
      </c>
      <c r="L28" s="153"/>
    </row>
    <row r="29" spans="1:12" ht="19.5" customHeight="1" x14ac:dyDescent="0.25">
      <c r="A29" s="176" t="s">
        <v>238</v>
      </c>
      <c r="B29" s="177" t="s">
        <v>239</v>
      </c>
      <c r="C29" s="176" t="s">
        <v>118</v>
      </c>
      <c r="D29" s="176" t="s">
        <v>1614</v>
      </c>
      <c r="E29" s="176" t="s">
        <v>240</v>
      </c>
      <c r="F29" s="178">
        <v>10</v>
      </c>
      <c r="G29" s="179">
        <v>1828.4</v>
      </c>
      <c r="H29" s="179">
        <v>18284</v>
      </c>
      <c r="I29" s="180">
        <v>1.1337268525653399</v>
      </c>
      <c r="J29" s="180">
        <v>55.195366998058098</v>
      </c>
      <c r="K29" s="176" t="s">
        <v>1616</v>
      </c>
      <c r="L29" s="153"/>
    </row>
    <row r="30" spans="1:12" ht="19.5" customHeight="1" x14ac:dyDescent="0.25">
      <c r="A30" s="176" t="s">
        <v>426</v>
      </c>
      <c r="B30" s="177" t="s">
        <v>427</v>
      </c>
      <c r="C30" s="176" t="s">
        <v>118</v>
      </c>
      <c r="D30" s="176" t="s">
        <v>1614</v>
      </c>
      <c r="E30" s="176" t="s">
        <v>119</v>
      </c>
      <c r="F30" s="178">
        <v>3280</v>
      </c>
      <c r="G30" s="179">
        <v>5.45</v>
      </c>
      <c r="H30" s="179">
        <v>17876</v>
      </c>
      <c r="I30" s="180">
        <v>1.1084282004188299</v>
      </c>
      <c r="J30" s="180">
        <v>56.303795198476998</v>
      </c>
      <c r="K30" s="176" t="s">
        <v>1616</v>
      </c>
      <c r="L30" s="153"/>
    </row>
    <row r="31" spans="1:12" ht="19.5" customHeight="1" x14ac:dyDescent="0.25">
      <c r="A31" s="176" t="s">
        <v>173</v>
      </c>
      <c r="B31" s="177" t="s">
        <v>174</v>
      </c>
      <c r="C31" s="176" t="s">
        <v>118</v>
      </c>
      <c r="D31" s="176" t="s">
        <v>1614</v>
      </c>
      <c r="E31" s="176" t="s">
        <v>135</v>
      </c>
      <c r="F31" s="178">
        <v>1150</v>
      </c>
      <c r="G31" s="179">
        <v>14.87</v>
      </c>
      <c r="H31" s="179">
        <v>17100.5</v>
      </c>
      <c r="I31" s="180">
        <v>1.0603421593903699</v>
      </c>
      <c r="J31" s="180">
        <v>57.3641373578673</v>
      </c>
      <c r="K31" s="176" t="s">
        <v>1616</v>
      </c>
      <c r="L31" s="153"/>
    </row>
    <row r="32" spans="1:12" ht="19.5" customHeight="1" x14ac:dyDescent="0.25">
      <c r="A32" s="176" t="s">
        <v>381</v>
      </c>
      <c r="B32" s="177" t="s">
        <v>382</v>
      </c>
      <c r="C32" s="176" t="s">
        <v>118</v>
      </c>
      <c r="D32" s="176" t="s">
        <v>1614</v>
      </c>
      <c r="E32" s="176" t="s">
        <v>112</v>
      </c>
      <c r="F32" s="178">
        <v>446.7</v>
      </c>
      <c r="G32" s="179">
        <v>37.58</v>
      </c>
      <c r="H32" s="179">
        <v>16786.986000000001</v>
      </c>
      <c r="I32" s="180">
        <v>1.04090225343679</v>
      </c>
      <c r="J32" s="180">
        <v>58.405039611304097</v>
      </c>
      <c r="K32" s="176" t="s">
        <v>1616</v>
      </c>
      <c r="L32" s="153"/>
    </row>
    <row r="33" spans="1:12" ht="19.5" customHeight="1" x14ac:dyDescent="0.25">
      <c r="A33" s="176" t="s">
        <v>371</v>
      </c>
      <c r="B33" s="177" t="s">
        <v>372</v>
      </c>
      <c r="C33" s="176" t="s">
        <v>118</v>
      </c>
      <c r="D33" s="176" t="s">
        <v>1614</v>
      </c>
      <c r="E33" s="176" t="s">
        <v>125</v>
      </c>
      <c r="F33" s="178">
        <v>18.600000000000001</v>
      </c>
      <c r="G33" s="179">
        <v>880.67</v>
      </c>
      <c r="H33" s="179">
        <v>16380.462</v>
      </c>
      <c r="I33" s="180">
        <v>1.0156951228848199</v>
      </c>
      <c r="J33" s="180">
        <v>59.420734734188997</v>
      </c>
      <c r="K33" s="176" t="s">
        <v>1616</v>
      </c>
      <c r="L33" s="153"/>
    </row>
    <row r="34" spans="1:12" ht="9.75" customHeight="1" x14ac:dyDescent="0.25">
      <c r="A34" s="176" t="s">
        <v>268</v>
      </c>
      <c r="B34" s="177" t="s">
        <v>269</v>
      </c>
      <c r="C34" s="176" t="s">
        <v>118</v>
      </c>
      <c r="D34" s="176" t="s">
        <v>1614</v>
      </c>
      <c r="E34" s="176" t="s">
        <v>240</v>
      </c>
      <c r="F34" s="178">
        <v>4760</v>
      </c>
      <c r="G34" s="179">
        <v>3.38</v>
      </c>
      <c r="H34" s="179">
        <v>16088.8</v>
      </c>
      <c r="I34" s="180">
        <v>0.99761018297709303</v>
      </c>
      <c r="J34" s="180">
        <v>60.418344917166102</v>
      </c>
      <c r="K34" s="176" t="s">
        <v>1616</v>
      </c>
      <c r="L34" s="153"/>
    </row>
    <row r="35" spans="1:12" ht="12" customHeight="1" x14ac:dyDescent="0.25">
      <c r="A35" s="176" t="s">
        <v>166</v>
      </c>
      <c r="B35" s="177" t="s">
        <v>167</v>
      </c>
      <c r="C35" s="176" t="s">
        <v>118</v>
      </c>
      <c r="D35" s="176" t="s">
        <v>1614</v>
      </c>
      <c r="E35" s="176" t="s">
        <v>112</v>
      </c>
      <c r="F35" s="178">
        <v>287.3</v>
      </c>
      <c r="G35" s="179">
        <v>53.77</v>
      </c>
      <c r="H35" s="179">
        <v>15448.120999999999</v>
      </c>
      <c r="I35" s="180">
        <v>0.95788392033354097</v>
      </c>
      <c r="J35" s="180">
        <v>61.376228837499603</v>
      </c>
      <c r="K35" s="176" t="s">
        <v>1616</v>
      </c>
      <c r="L35" s="153"/>
    </row>
    <row r="36" spans="1:12" ht="19.5" customHeight="1" x14ac:dyDescent="0.25">
      <c r="A36" s="176" t="s">
        <v>315</v>
      </c>
      <c r="B36" s="177" t="s">
        <v>316</v>
      </c>
      <c r="C36" s="176" t="s">
        <v>118</v>
      </c>
      <c r="D36" s="176" t="s">
        <v>1614</v>
      </c>
      <c r="E36" s="176" t="s">
        <v>112</v>
      </c>
      <c r="F36" s="178">
        <v>191.4</v>
      </c>
      <c r="G36" s="179">
        <v>78.459999999999994</v>
      </c>
      <c r="H36" s="179">
        <v>15017.244000000001</v>
      </c>
      <c r="I36" s="180">
        <v>0.93116674547832401</v>
      </c>
      <c r="J36" s="180">
        <v>62.307395582977897</v>
      </c>
      <c r="K36" s="176" t="s">
        <v>1616</v>
      </c>
      <c r="L36" s="153"/>
    </row>
    <row r="37" spans="1:12" ht="19.5" customHeight="1" x14ac:dyDescent="0.25">
      <c r="A37" s="176" t="s">
        <v>632</v>
      </c>
      <c r="B37" s="177" t="s">
        <v>633</v>
      </c>
      <c r="C37" s="176" t="s">
        <v>118</v>
      </c>
      <c r="D37" s="176" t="s">
        <v>1614</v>
      </c>
      <c r="E37" s="176" t="s">
        <v>240</v>
      </c>
      <c r="F37" s="178">
        <v>30</v>
      </c>
      <c r="G37" s="179">
        <v>500.53</v>
      </c>
      <c r="H37" s="179">
        <v>15015.9</v>
      </c>
      <c r="I37" s="180">
        <v>0.93108340874184103</v>
      </c>
      <c r="J37" s="180">
        <v>63.238478991719802</v>
      </c>
      <c r="K37" s="176" t="s">
        <v>1616</v>
      </c>
      <c r="L37" s="153"/>
    </row>
    <row r="38" spans="1:12" ht="21.75" customHeight="1" x14ac:dyDescent="0.25">
      <c r="A38" s="176" t="s">
        <v>307</v>
      </c>
      <c r="B38" s="177" t="s">
        <v>308</v>
      </c>
      <c r="C38" s="176" t="s">
        <v>118</v>
      </c>
      <c r="D38" s="176" t="s">
        <v>1614</v>
      </c>
      <c r="E38" s="176" t="s">
        <v>112</v>
      </c>
      <c r="F38" s="178">
        <v>419</v>
      </c>
      <c r="G38" s="179">
        <v>35.799999999999997</v>
      </c>
      <c r="H38" s="179">
        <v>15000.2</v>
      </c>
      <c r="I38" s="180">
        <v>0.93010990668620397</v>
      </c>
      <c r="J38" s="180">
        <v>64.168588898406</v>
      </c>
      <c r="K38" s="176" t="s">
        <v>1616</v>
      </c>
      <c r="L38" s="153"/>
    </row>
    <row r="39" spans="1:12" ht="15" customHeight="1" x14ac:dyDescent="0.25">
      <c r="A39" s="176" t="s">
        <v>222</v>
      </c>
      <c r="B39" s="177" t="s">
        <v>225</v>
      </c>
      <c r="C39" s="176" t="s">
        <v>118</v>
      </c>
      <c r="D39" s="176" t="s">
        <v>1614</v>
      </c>
      <c r="E39" s="176" t="s">
        <v>112</v>
      </c>
      <c r="F39" s="178">
        <v>219.5</v>
      </c>
      <c r="G39" s="179">
        <v>68.2</v>
      </c>
      <c r="H39" s="179">
        <v>14969.9</v>
      </c>
      <c r="I39" s="180">
        <v>0.92823110972532397</v>
      </c>
      <c r="J39" s="180">
        <v>65.096820008131303</v>
      </c>
      <c r="K39" s="176" t="s">
        <v>1616</v>
      </c>
      <c r="L39" s="153"/>
    </row>
    <row r="40" spans="1:12" ht="11.25" customHeight="1" x14ac:dyDescent="0.25">
      <c r="A40" s="176" t="s">
        <v>357</v>
      </c>
      <c r="B40" s="177" t="s">
        <v>358</v>
      </c>
      <c r="C40" s="176" t="s">
        <v>118</v>
      </c>
      <c r="D40" s="176" t="s">
        <v>1614</v>
      </c>
      <c r="E40" s="176" t="s">
        <v>112</v>
      </c>
      <c r="F40" s="178">
        <v>956.8</v>
      </c>
      <c r="G40" s="179">
        <v>15.46</v>
      </c>
      <c r="H40" s="179">
        <v>14792.128000000001</v>
      </c>
      <c r="I40" s="180">
        <v>0.91720809014349003</v>
      </c>
      <c r="J40" s="180">
        <v>66.014028098274807</v>
      </c>
      <c r="K40" s="176" t="s">
        <v>1616</v>
      </c>
      <c r="L40" s="153"/>
    </row>
    <row r="41" spans="1:12" ht="19.5" customHeight="1" x14ac:dyDescent="0.25">
      <c r="A41" s="176" t="s">
        <v>152</v>
      </c>
      <c r="B41" s="177" t="s">
        <v>153</v>
      </c>
      <c r="C41" s="176" t="s">
        <v>118</v>
      </c>
      <c r="D41" s="176" t="s">
        <v>1614</v>
      </c>
      <c r="E41" s="176" t="s">
        <v>112</v>
      </c>
      <c r="F41" s="178">
        <v>192.8</v>
      </c>
      <c r="G41" s="179">
        <v>74.44</v>
      </c>
      <c r="H41" s="179">
        <v>14352.031999999999</v>
      </c>
      <c r="I41" s="180">
        <v>0.88991927736146303</v>
      </c>
      <c r="J41" s="180">
        <v>66.903947375636207</v>
      </c>
      <c r="K41" s="176" t="s">
        <v>1616</v>
      </c>
      <c r="L41" s="153"/>
    </row>
    <row r="42" spans="1:12" ht="19.5" customHeight="1" x14ac:dyDescent="0.25">
      <c r="A42" s="176" t="s">
        <v>340</v>
      </c>
      <c r="B42" s="177" t="s">
        <v>341</v>
      </c>
      <c r="C42" s="176" t="s">
        <v>118</v>
      </c>
      <c r="D42" s="176" t="s">
        <v>1614</v>
      </c>
      <c r="E42" s="176" t="s">
        <v>112</v>
      </c>
      <c r="F42" s="178">
        <v>1021.6</v>
      </c>
      <c r="G42" s="179">
        <v>13.95</v>
      </c>
      <c r="H42" s="179">
        <v>14251.32</v>
      </c>
      <c r="I42" s="180">
        <v>0.88367447869729898</v>
      </c>
      <c r="J42" s="180">
        <v>67.787621854333494</v>
      </c>
      <c r="K42" s="176" t="s">
        <v>1616</v>
      </c>
      <c r="L42" s="153"/>
    </row>
    <row r="43" spans="1:12" ht="19.5" customHeight="1" x14ac:dyDescent="0.25">
      <c r="A43" s="176" t="s">
        <v>415</v>
      </c>
      <c r="B43" s="177" t="s">
        <v>416</v>
      </c>
      <c r="C43" s="176" t="s">
        <v>118</v>
      </c>
      <c r="D43" s="176" t="s">
        <v>1614</v>
      </c>
      <c r="E43" s="176" t="s">
        <v>119</v>
      </c>
      <c r="F43" s="178">
        <v>1081</v>
      </c>
      <c r="G43" s="179">
        <v>12.18</v>
      </c>
      <c r="H43" s="179">
        <v>13166.58</v>
      </c>
      <c r="I43" s="180">
        <v>0.81641354749779604</v>
      </c>
      <c r="J43" s="180">
        <v>68.604035401831297</v>
      </c>
      <c r="K43" s="176" t="s">
        <v>1616</v>
      </c>
      <c r="L43" s="153"/>
    </row>
    <row r="44" spans="1:12" ht="19.5" customHeight="1" x14ac:dyDescent="0.25">
      <c r="A44" s="176" t="s">
        <v>158</v>
      </c>
      <c r="B44" s="177" t="s">
        <v>159</v>
      </c>
      <c r="C44" s="176" t="s">
        <v>118</v>
      </c>
      <c r="D44" s="176" t="s">
        <v>1614</v>
      </c>
      <c r="E44" s="176" t="s">
        <v>135</v>
      </c>
      <c r="F44" s="178">
        <v>699</v>
      </c>
      <c r="G44" s="179">
        <v>18.64</v>
      </c>
      <c r="H44" s="179">
        <v>13029.36</v>
      </c>
      <c r="I44" s="180">
        <v>0.80790501551852301</v>
      </c>
      <c r="J44" s="180">
        <v>69.411940417349896</v>
      </c>
      <c r="K44" s="176" t="s">
        <v>1616</v>
      </c>
      <c r="L44" s="153"/>
    </row>
    <row r="45" spans="1:12" ht="13.5" customHeight="1" x14ac:dyDescent="0.25">
      <c r="A45" s="176" t="s">
        <v>333</v>
      </c>
      <c r="B45" s="177" t="s">
        <v>334</v>
      </c>
      <c r="C45" s="176" t="s">
        <v>118</v>
      </c>
      <c r="D45" s="176" t="s">
        <v>1614</v>
      </c>
      <c r="E45" s="176" t="s">
        <v>119</v>
      </c>
      <c r="F45" s="178">
        <v>820</v>
      </c>
      <c r="G45" s="179">
        <v>14.99</v>
      </c>
      <c r="H45" s="179">
        <v>12291.8</v>
      </c>
      <c r="I45" s="180">
        <v>0.76217150111368404</v>
      </c>
      <c r="J45" s="180">
        <v>70.174111918463495</v>
      </c>
      <c r="K45" s="176" t="s">
        <v>1616</v>
      </c>
      <c r="L45" s="153"/>
    </row>
    <row r="46" spans="1:12" ht="12.75" customHeight="1" x14ac:dyDescent="0.25">
      <c r="A46" s="176" t="s">
        <v>343</v>
      </c>
      <c r="B46" s="177" t="s">
        <v>344</v>
      </c>
      <c r="C46" s="176" t="s">
        <v>118</v>
      </c>
      <c r="D46" s="176" t="s">
        <v>1614</v>
      </c>
      <c r="E46" s="176" t="s">
        <v>112</v>
      </c>
      <c r="F46" s="178">
        <v>1021.6</v>
      </c>
      <c r="G46" s="179">
        <v>11.88</v>
      </c>
      <c r="H46" s="179">
        <v>12136.608</v>
      </c>
      <c r="I46" s="180">
        <v>0.75254858830995797</v>
      </c>
      <c r="J46" s="180">
        <v>70.926660506773501</v>
      </c>
      <c r="K46" s="176" t="s">
        <v>1616</v>
      </c>
      <c r="L46" s="153"/>
    </row>
    <row r="47" spans="1:12" ht="19.5" customHeight="1" x14ac:dyDescent="0.25">
      <c r="A47" s="176" t="s">
        <v>130</v>
      </c>
      <c r="B47" s="177" t="s">
        <v>131</v>
      </c>
      <c r="C47" s="176" t="s">
        <v>118</v>
      </c>
      <c r="D47" s="176" t="s">
        <v>1614</v>
      </c>
      <c r="E47" s="176" t="s">
        <v>112</v>
      </c>
      <c r="F47" s="178">
        <v>141</v>
      </c>
      <c r="G47" s="179">
        <v>85.8</v>
      </c>
      <c r="H47" s="179">
        <v>12097.8</v>
      </c>
      <c r="I47" s="180">
        <v>0.75014224004402297</v>
      </c>
      <c r="J47" s="180">
        <v>71.676802746817501</v>
      </c>
      <c r="K47" s="176" t="s">
        <v>1616</v>
      </c>
      <c r="L47" s="153"/>
    </row>
    <row r="48" spans="1:12" ht="12.75" customHeight="1" x14ac:dyDescent="0.25">
      <c r="A48" s="176" t="s">
        <v>395</v>
      </c>
      <c r="B48" s="177" t="s">
        <v>396</v>
      </c>
      <c r="C48" s="176" t="s">
        <v>118</v>
      </c>
      <c r="D48" s="176" t="s">
        <v>1614</v>
      </c>
      <c r="E48" s="176" t="s">
        <v>119</v>
      </c>
      <c r="F48" s="178">
        <v>63</v>
      </c>
      <c r="G48" s="179">
        <v>190.58</v>
      </c>
      <c r="H48" s="179">
        <v>12006.54</v>
      </c>
      <c r="I48" s="180">
        <v>0.74448352682125396</v>
      </c>
      <c r="J48" s="180">
        <v>72.421286273638799</v>
      </c>
      <c r="K48" s="176" t="s">
        <v>1616</v>
      </c>
      <c r="L48" s="153"/>
    </row>
    <row r="49" spans="1:12" ht="19.5" customHeight="1" x14ac:dyDescent="0.25">
      <c r="A49" s="176" t="s">
        <v>182</v>
      </c>
      <c r="B49" s="177" t="s">
        <v>183</v>
      </c>
      <c r="C49" s="176" t="s">
        <v>118</v>
      </c>
      <c r="D49" s="176" t="s">
        <v>1614</v>
      </c>
      <c r="E49" s="176" t="s">
        <v>112</v>
      </c>
      <c r="F49" s="178">
        <v>177</v>
      </c>
      <c r="G49" s="179">
        <v>61.89</v>
      </c>
      <c r="H49" s="179">
        <v>10954.53</v>
      </c>
      <c r="I49" s="180">
        <v>0.67925206837850305</v>
      </c>
      <c r="J49" s="180">
        <v>73.100538342017302</v>
      </c>
      <c r="K49" s="176" t="s">
        <v>1616</v>
      </c>
      <c r="L49" s="153"/>
    </row>
    <row r="50" spans="1:12" ht="19.5" customHeight="1" x14ac:dyDescent="0.25">
      <c r="A50" s="176" t="s">
        <v>322</v>
      </c>
      <c r="B50" s="177" t="s">
        <v>323</v>
      </c>
      <c r="C50" s="176" t="s">
        <v>118</v>
      </c>
      <c r="D50" s="176" t="s">
        <v>1614</v>
      </c>
      <c r="E50" s="176" t="s">
        <v>112</v>
      </c>
      <c r="F50" s="178">
        <v>1194.3</v>
      </c>
      <c r="G50" s="179">
        <v>9.17</v>
      </c>
      <c r="H50" s="179">
        <v>10951.731</v>
      </c>
      <c r="I50" s="180">
        <v>0.67907851218399795</v>
      </c>
      <c r="J50" s="180">
        <v>73.779616854201294</v>
      </c>
      <c r="K50" s="176" t="s">
        <v>1616</v>
      </c>
      <c r="L50" s="153"/>
    </row>
    <row r="51" spans="1:12" ht="19.5" customHeight="1" x14ac:dyDescent="0.25">
      <c r="A51" s="176" t="s">
        <v>191</v>
      </c>
      <c r="B51" s="177" t="s">
        <v>192</v>
      </c>
      <c r="C51" s="176" t="s">
        <v>118</v>
      </c>
      <c r="D51" s="176" t="s">
        <v>1614</v>
      </c>
      <c r="E51" s="176" t="s">
        <v>112</v>
      </c>
      <c r="F51" s="178">
        <v>289.10000000000002</v>
      </c>
      <c r="G51" s="179">
        <v>37.01</v>
      </c>
      <c r="H51" s="179">
        <v>10699.591</v>
      </c>
      <c r="I51" s="180">
        <v>0.66344419318346104</v>
      </c>
      <c r="J51" s="180">
        <v>74.443061047384802</v>
      </c>
      <c r="K51" s="176" t="s">
        <v>1616</v>
      </c>
      <c r="L51" s="153"/>
    </row>
    <row r="52" spans="1:12" ht="15.75" customHeight="1" x14ac:dyDescent="0.25">
      <c r="A52" s="176" t="s">
        <v>274</v>
      </c>
      <c r="B52" s="177" t="s">
        <v>275</v>
      </c>
      <c r="C52" s="176" t="s">
        <v>111</v>
      </c>
      <c r="D52" s="176" t="s">
        <v>1614</v>
      </c>
      <c r="E52" s="176" t="s">
        <v>119</v>
      </c>
      <c r="F52" s="178">
        <v>205</v>
      </c>
      <c r="G52" s="179">
        <v>51.41</v>
      </c>
      <c r="H52" s="179">
        <v>10539.05</v>
      </c>
      <c r="I52" s="180">
        <v>0.65348960760931396</v>
      </c>
      <c r="J52" s="180">
        <v>75.096550654994104</v>
      </c>
      <c r="K52" s="176" t="s">
        <v>1616</v>
      </c>
      <c r="L52" s="153"/>
    </row>
    <row r="53" spans="1:12" ht="19.5" customHeight="1" x14ac:dyDescent="0.25">
      <c r="A53" s="176" t="s">
        <v>155</v>
      </c>
      <c r="B53" s="177" t="s">
        <v>156</v>
      </c>
      <c r="C53" s="176" t="s">
        <v>118</v>
      </c>
      <c r="D53" s="176" t="s">
        <v>1614</v>
      </c>
      <c r="E53" s="176" t="s">
        <v>135</v>
      </c>
      <c r="F53" s="178">
        <v>492</v>
      </c>
      <c r="G53" s="179">
        <v>21.01</v>
      </c>
      <c r="H53" s="179">
        <v>10336.92</v>
      </c>
      <c r="I53" s="180">
        <v>0.64095623369173405</v>
      </c>
      <c r="J53" s="180">
        <v>75.7375068886858</v>
      </c>
      <c r="K53" s="176" t="s">
        <v>1616</v>
      </c>
      <c r="L53" s="153"/>
    </row>
    <row r="54" spans="1:12" ht="19.5" customHeight="1" x14ac:dyDescent="0.25">
      <c r="A54" s="176" t="s">
        <v>176</v>
      </c>
      <c r="B54" s="177" t="s">
        <v>177</v>
      </c>
      <c r="C54" s="176" t="s">
        <v>118</v>
      </c>
      <c r="D54" s="176" t="s">
        <v>1614</v>
      </c>
      <c r="E54" s="176" t="s">
        <v>135</v>
      </c>
      <c r="F54" s="178">
        <v>600.5</v>
      </c>
      <c r="G54" s="179">
        <v>16.55</v>
      </c>
      <c r="H54" s="179">
        <v>9938.2749999999996</v>
      </c>
      <c r="I54" s="180">
        <v>0.61623765235609096</v>
      </c>
      <c r="J54" s="180">
        <v>76.353744541041905</v>
      </c>
      <c r="K54" s="176" t="s">
        <v>1616</v>
      </c>
      <c r="L54" s="153"/>
    </row>
    <row r="55" spans="1:12" ht="14.25" customHeight="1" x14ac:dyDescent="0.25">
      <c r="A55" s="176" t="s">
        <v>346</v>
      </c>
      <c r="B55" s="177" t="s">
        <v>347</v>
      </c>
      <c r="C55" s="176" t="s">
        <v>118</v>
      </c>
      <c r="D55" s="176" t="s">
        <v>1614</v>
      </c>
      <c r="E55" s="176" t="s">
        <v>112</v>
      </c>
      <c r="F55" s="178">
        <v>410.9</v>
      </c>
      <c r="G55" s="179">
        <v>24.06</v>
      </c>
      <c r="H55" s="179">
        <v>9886.2540000000008</v>
      </c>
      <c r="I55" s="180">
        <v>0.61301201220091095</v>
      </c>
      <c r="J55" s="180">
        <v>76.966756553242803</v>
      </c>
      <c r="K55" s="176" t="s">
        <v>1616</v>
      </c>
      <c r="L55" s="153"/>
    </row>
    <row r="56" spans="1:12" ht="19.5" customHeight="1" x14ac:dyDescent="0.25">
      <c r="A56" s="176" t="s">
        <v>140</v>
      </c>
      <c r="B56" s="177" t="s">
        <v>141</v>
      </c>
      <c r="C56" s="176" t="s">
        <v>118</v>
      </c>
      <c r="D56" s="176" t="s">
        <v>1614</v>
      </c>
      <c r="E56" s="176" t="s">
        <v>125</v>
      </c>
      <c r="F56" s="178">
        <v>16.7</v>
      </c>
      <c r="G56" s="179">
        <v>580.29999999999995</v>
      </c>
      <c r="H56" s="179">
        <v>9691.01</v>
      </c>
      <c r="I56" s="180">
        <v>0.600905615044804</v>
      </c>
      <c r="J56" s="180">
        <v>77.567662168287598</v>
      </c>
      <c r="K56" s="176" t="s">
        <v>1616</v>
      </c>
      <c r="L56" s="153"/>
    </row>
    <row r="57" spans="1:12" ht="12.75" customHeight="1" x14ac:dyDescent="0.25">
      <c r="A57" s="176" t="s">
        <v>289</v>
      </c>
      <c r="B57" s="177" t="s">
        <v>290</v>
      </c>
      <c r="C57" s="176" t="s">
        <v>118</v>
      </c>
      <c r="D57" s="176" t="s">
        <v>1614</v>
      </c>
      <c r="E57" s="176" t="s">
        <v>112</v>
      </c>
      <c r="F57" s="178">
        <v>714.4</v>
      </c>
      <c r="G57" s="179">
        <v>13.34</v>
      </c>
      <c r="H57" s="179">
        <v>9530.0959999999995</v>
      </c>
      <c r="I57" s="180">
        <v>0.590927901046024</v>
      </c>
      <c r="J57" s="180">
        <v>78.158590069333599</v>
      </c>
      <c r="K57" s="176" t="s">
        <v>1616</v>
      </c>
      <c r="L57" s="153"/>
    </row>
    <row r="58" spans="1:12" ht="11.25" customHeight="1" x14ac:dyDescent="0.25">
      <c r="A58" s="176" t="s">
        <v>534</v>
      </c>
      <c r="B58" s="177" t="s">
        <v>535</v>
      </c>
      <c r="C58" s="176" t="s">
        <v>536</v>
      </c>
      <c r="D58" s="176" t="s">
        <v>1614</v>
      </c>
      <c r="E58" s="176" t="s">
        <v>537</v>
      </c>
      <c r="F58" s="178">
        <v>10</v>
      </c>
      <c r="G58" s="179">
        <v>877.84</v>
      </c>
      <c r="H58" s="179">
        <v>8778.4</v>
      </c>
      <c r="I58" s="180">
        <v>0.54431786275210803</v>
      </c>
      <c r="J58" s="180">
        <v>78.702907932085793</v>
      </c>
      <c r="K58" s="176" t="s">
        <v>1616</v>
      </c>
      <c r="L58" s="153"/>
    </row>
    <row r="59" spans="1:12" ht="15" customHeight="1" x14ac:dyDescent="0.25">
      <c r="A59" s="176" t="s">
        <v>123</v>
      </c>
      <c r="B59" s="177" t="s">
        <v>124</v>
      </c>
      <c r="C59" s="176" t="s">
        <v>118</v>
      </c>
      <c r="D59" s="176" t="s">
        <v>1614</v>
      </c>
      <c r="E59" s="176" t="s">
        <v>125</v>
      </c>
      <c r="F59" s="178">
        <v>84.4</v>
      </c>
      <c r="G59" s="179">
        <v>100.66</v>
      </c>
      <c r="H59" s="179">
        <v>8495.7039999999997</v>
      </c>
      <c r="I59" s="180">
        <v>0.52678887312659906</v>
      </c>
      <c r="J59" s="180">
        <v>79.229696805212399</v>
      </c>
      <c r="K59" s="176" t="s">
        <v>1616</v>
      </c>
      <c r="L59" s="153"/>
    </row>
    <row r="60" spans="1:12" ht="15" customHeight="1" x14ac:dyDescent="0.25">
      <c r="A60" s="176" t="s">
        <v>173</v>
      </c>
      <c r="B60" s="177" t="s">
        <v>174</v>
      </c>
      <c r="C60" s="176" t="s">
        <v>118</v>
      </c>
      <c r="D60" s="176" t="s">
        <v>1614</v>
      </c>
      <c r="E60" s="176" t="s">
        <v>135</v>
      </c>
      <c r="F60" s="178">
        <v>563</v>
      </c>
      <c r="G60" s="179">
        <v>14.87</v>
      </c>
      <c r="H60" s="179">
        <v>8371.81</v>
      </c>
      <c r="I60" s="180">
        <v>0.51910663977111104</v>
      </c>
      <c r="J60" s="180">
        <v>79.748803444983494</v>
      </c>
      <c r="K60" s="176" t="s">
        <v>1616</v>
      </c>
      <c r="L60" s="153"/>
    </row>
    <row r="61" spans="1:12" ht="19.5" customHeight="1" x14ac:dyDescent="0.25">
      <c r="A61" s="181" t="s">
        <v>429</v>
      </c>
      <c r="B61" s="182" t="s">
        <v>430</v>
      </c>
      <c r="C61" s="181" t="s">
        <v>118</v>
      </c>
      <c r="D61" s="181" t="s">
        <v>1614</v>
      </c>
      <c r="E61" s="181" t="s">
        <v>119</v>
      </c>
      <c r="F61" s="183">
        <v>964.5</v>
      </c>
      <c r="G61" s="184">
        <v>8.5</v>
      </c>
      <c r="H61" s="184">
        <v>8198.25</v>
      </c>
      <c r="I61" s="185">
        <v>0.50834479156878998</v>
      </c>
      <c r="J61" s="185">
        <v>80.257148236552297</v>
      </c>
      <c r="K61" s="181" t="s">
        <v>1617</v>
      </c>
      <c r="L61" s="153"/>
    </row>
    <row r="62" spans="1:12" ht="19.5" customHeight="1" x14ac:dyDescent="0.25">
      <c r="A62" s="181" t="s">
        <v>435</v>
      </c>
      <c r="B62" s="182" t="s">
        <v>436</v>
      </c>
      <c r="C62" s="181" t="s">
        <v>118</v>
      </c>
      <c r="D62" s="181" t="s">
        <v>1614</v>
      </c>
      <c r="E62" s="181" t="s">
        <v>119</v>
      </c>
      <c r="F62" s="183">
        <v>552</v>
      </c>
      <c r="G62" s="184">
        <v>14.78</v>
      </c>
      <c r="H62" s="184">
        <v>8158.56</v>
      </c>
      <c r="I62" s="185">
        <v>0.50588375356953896</v>
      </c>
      <c r="J62" s="185">
        <v>80.763031990121803</v>
      </c>
      <c r="K62" s="181" t="s">
        <v>1617</v>
      </c>
      <c r="L62" s="153"/>
    </row>
    <row r="63" spans="1:12" ht="19.5" customHeight="1" x14ac:dyDescent="0.25">
      <c r="A63" s="181" t="s">
        <v>606</v>
      </c>
      <c r="B63" s="182" t="s">
        <v>607</v>
      </c>
      <c r="C63" s="181" t="s">
        <v>118</v>
      </c>
      <c r="D63" s="181" t="s">
        <v>1614</v>
      </c>
      <c r="E63" s="181" t="s">
        <v>119</v>
      </c>
      <c r="F63" s="183">
        <v>291.5</v>
      </c>
      <c r="G63" s="184">
        <v>26.76</v>
      </c>
      <c r="H63" s="184">
        <v>7800.54</v>
      </c>
      <c r="I63" s="185">
        <v>0.48368418631098298</v>
      </c>
      <c r="J63" s="185">
        <v>81.246716176432798</v>
      </c>
      <c r="K63" s="181" t="s">
        <v>1617</v>
      </c>
      <c r="L63" s="153"/>
    </row>
    <row r="64" spans="1:12" ht="14.25" customHeight="1" x14ac:dyDescent="0.25">
      <c r="A64" s="181" t="s">
        <v>362</v>
      </c>
      <c r="B64" s="182" t="s">
        <v>363</v>
      </c>
      <c r="C64" s="181" t="s">
        <v>118</v>
      </c>
      <c r="D64" s="181" t="s">
        <v>1614</v>
      </c>
      <c r="E64" s="181" t="s">
        <v>112</v>
      </c>
      <c r="F64" s="183">
        <v>410.4</v>
      </c>
      <c r="G64" s="184">
        <v>18.850000000000001</v>
      </c>
      <c r="H64" s="184">
        <v>7736.04</v>
      </c>
      <c r="I64" s="185">
        <v>0.47968476703782198</v>
      </c>
      <c r="J64" s="185">
        <v>81.726400943470594</v>
      </c>
      <c r="K64" s="181" t="s">
        <v>1617</v>
      </c>
      <c r="L64" s="153"/>
    </row>
    <row r="65" spans="1:12" ht="15" customHeight="1" x14ac:dyDescent="0.25">
      <c r="A65" s="181" t="s">
        <v>179</v>
      </c>
      <c r="B65" s="182" t="s">
        <v>180</v>
      </c>
      <c r="C65" s="181" t="s">
        <v>118</v>
      </c>
      <c r="D65" s="181" t="s">
        <v>1614</v>
      </c>
      <c r="E65" s="181" t="s">
        <v>135</v>
      </c>
      <c r="F65" s="183">
        <v>423.1</v>
      </c>
      <c r="G65" s="184">
        <v>18.13</v>
      </c>
      <c r="H65" s="184">
        <v>7670.8029999999999</v>
      </c>
      <c r="I65" s="185">
        <v>0.47563964897389699</v>
      </c>
      <c r="J65" s="185">
        <v>82.202040592444504</v>
      </c>
      <c r="K65" s="181" t="s">
        <v>1617</v>
      </c>
      <c r="L65" s="153"/>
    </row>
    <row r="66" spans="1:12" ht="19.5" customHeight="1" x14ac:dyDescent="0.25">
      <c r="A66" s="181" t="s">
        <v>140</v>
      </c>
      <c r="B66" s="182" t="s">
        <v>141</v>
      </c>
      <c r="C66" s="181" t="s">
        <v>118</v>
      </c>
      <c r="D66" s="181" t="s">
        <v>1614</v>
      </c>
      <c r="E66" s="181" t="s">
        <v>125</v>
      </c>
      <c r="F66" s="183">
        <v>13.2</v>
      </c>
      <c r="G66" s="184">
        <v>580.29999999999995</v>
      </c>
      <c r="H66" s="184">
        <v>7659.96</v>
      </c>
      <c r="I66" s="185">
        <v>0.474967312490504</v>
      </c>
      <c r="J66" s="185">
        <v>82.677007904934996</v>
      </c>
      <c r="K66" s="181" t="s">
        <v>1617</v>
      </c>
      <c r="L66" s="153"/>
    </row>
    <row r="67" spans="1:12" ht="10.5" customHeight="1" x14ac:dyDescent="0.25">
      <c r="A67" s="181" t="s">
        <v>137</v>
      </c>
      <c r="B67" s="182" t="s">
        <v>138</v>
      </c>
      <c r="C67" s="181" t="s">
        <v>118</v>
      </c>
      <c r="D67" s="181" t="s">
        <v>1614</v>
      </c>
      <c r="E67" s="181" t="s">
        <v>135</v>
      </c>
      <c r="F67" s="183">
        <v>299</v>
      </c>
      <c r="G67" s="184">
        <v>24.59</v>
      </c>
      <c r="H67" s="184">
        <v>7352.41</v>
      </c>
      <c r="I67" s="185">
        <v>0.45589721330506999</v>
      </c>
      <c r="J67" s="185">
        <v>83.132905118240103</v>
      </c>
      <c r="K67" s="181" t="s">
        <v>1617</v>
      </c>
      <c r="L67" s="153"/>
    </row>
    <row r="68" spans="1:12" ht="13.5" customHeight="1" x14ac:dyDescent="0.25">
      <c r="A68" s="181" t="s">
        <v>292</v>
      </c>
      <c r="B68" s="182" t="s">
        <v>293</v>
      </c>
      <c r="C68" s="181" t="s">
        <v>111</v>
      </c>
      <c r="D68" s="181" t="s">
        <v>1614</v>
      </c>
      <c r="E68" s="181" t="s">
        <v>119</v>
      </c>
      <c r="F68" s="183">
        <v>158</v>
      </c>
      <c r="G68" s="184">
        <v>45.03</v>
      </c>
      <c r="H68" s="184">
        <v>7114.74</v>
      </c>
      <c r="I68" s="185">
        <v>0.44116012836472901</v>
      </c>
      <c r="J68" s="185">
        <v>83.574065246604803</v>
      </c>
      <c r="K68" s="181" t="s">
        <v>1617</v>
      </c>
      <c r="L68" s="153"/>
    </row>
    <row r="69" spans="1:12" ht="19.5" customHeight="1" x14ac:dyDescent="0.25">
      <c r="A69" s="181" t="s">
        <v>140</v>
      </c>
      <c r="B69" s="182" t="s">
        <v>141</v>
      </c>
      <c r="C69" s="181" t="s">
        <v>118</v>
      </c>
      <c r="D69" s="181" t="s">
        <v>1614</v>
      </c>
      <c r="E69" s="181" t="s">
        <v>125</v>
      </c>
      <c r="F69" s="183">
        <v>11.9</v>
      </c>
      <c r="G69" s="184">
        <v>580.29999999999995</v>
      </c>
      <c r="H69" s="184">
        <v>6905.57</v>
      </c>
      <c r="I69" s="185">
        <v>0.42819022868462098</v>
      </c>
      <c r="J69" s="185">
        <v>84.002255475289402</v>
      </c>
      <c r="K69" s="181" t="s">
        <v>1617</v>
      </c>
      <c r="L69" s="153"/>
    </row>
    <row r="70" spans="1:12" ht="17.25" customHeight="1" x14ac:dyDescent="0.25">
      <c r="A70" s="181" t="s">
        <v>271</v>
      </c>
      <c r="B70" s="182" t="s">
        <v>272</v>
      </c>
      <c r="C70" s="181" t="s">
        <v>111</v>
      </c>
      <c r="D70" s="181" t="s">
        <v>1614</v>
      </c>
      <c r="E70" s="181" t="s">
        <v>119</v>
      </c>
      <c r="F70" s="183">
        <v>173</v>
      </c>
      <c r="G70" s="184">
        <v>39.5</v>
      </c>
      <c r="H70" s="184">
        <v>6833.5</v>
      </c>
      <c r="I70" s="185">
        <v>0.42372142020374198</v>
      </c>
      <c r="J70" s="185">
        <v>84.425976895493207</v>
      </c>
      <c r="K70" s="181" t="s">
        <v>1617</v>
      </c>
      <c r="L70" s="153"/>
    </row>
    <row r="71" spans="1:12" ht="14.25" customHeight="1" x14ac:dyDescent="0.25">
      <c r="A71" s="181" t="s">
        <v>281</v>
      </c>
      <c r="B71" s="182" t="s">
        <v>282</v>
      </c>
      <c r="C71" s="181" t="s">
        <v>118</v>
      </c>
      <c r="D71" s="181" t="s">
        <v>1614</v>
      </c>
      <c r="E71" s="181" t="s">
        <v>112</v>
      </c>
      <c r="F71" s="183">
        <v>187.5</v>
      </c>
      <c r="G71" s="184">
        <v>35.86</v>
      </c>
      <c r="H71" s="184">
        <v>6723.75</v>
      </c>
      <c r="I71" s="185">
        <v>0.416916206789334</v>
      </c>
      <c r="J71" s="185">
        <v>84.842893102282503</v>
      </c>
      <c r="K71" s="181" t="s">
        <v>1617</v>
      </c>
      <c r="L71" s="153"/>
    </row>
    <row r="72" spans="1:12" ht="19.5" customHeight="1" x14ac:dyDescent="0.25">
      <c r="A72" s="181" t="s">
        <v>465</v>
      </c>
      <c r="B72" s="182" t="s">
        <v>466</v>
      </c>
      <c r="C72" s="181" t="s">
        <v>118</v>
      </c>
      <c r="D72" s="181" t="s">
        <v>1614</v>
      </c>
      <c r="E72" s="181" t="s">
        <v>240</v>
      </c>
      <c r="F72" s="183">
        <v>50</v>
      </c>
      <c r="G72" s="184">
        <v>132.94</v>
      </c>
      <c r="H72" s="184">
        <v>6647</v>
      </c>
      <c r="I72" s="185">
        <v>0.41215720788677501</v>
      </c>
      <c r="J72" s="185">
        <v>85.255050310169295</v>
      </c>
      <c r="K72" s="181" t="s">
        <v>1617</v>
      </c>
      <c r="L72" s="153"/>
    </row>
    <row r="73" spans="1:12" ht="19.5" customHeight="1" x14ac:dyDescent="0.25">
      <c r="A73" s="181" t="s">
        <v>140</v>
      </c>
      <c r="B73" s="182" t="s">
        <v>141</v>
      </c>
      <c r="C73" s="181" t="s">
        <v>118</v>
      </c>
      <c r="D73" s="181" t="s">
        <v>1614</v>
      </c>
      <c r="E73" s="181" t="s">
        <v>125</v>
      </c>
      <c r="F73" s="183">
        <v>11.4</v>
      </c>
      <c r="G73" s="184">
        <v>580.29999999999995</v>
      </c>
      <c r="H73" s="184">
        <v>6615.42</v>
      </c>
      <c r="I73" s="185">
        <v>0.41019904260543499</v>
      </c>
      <c r="J73" s="185">
        <v>85.665249352774694</v>
      </c>
      <c r="K73" s="181" t="s">
        <v>1617</v>
      </c>
      <c r="L73" s="153"/>
    </row>
    <row r="74" spans="1:12" ht="19.5" customHeight="1" x14ac:dyDescent="0.25">
      <c r="A74" s="181" t="s">
        <v>680</v>
      </c>
      <c r="B74" s="182" t="s">
        <v>681</v>
      </c>
      <c r="C74" s="181" t="s">
        <v>118</v>
      </c>
      <c r="D74" s="181" t="s">
        <v>1614</v>
      </c>
      <c r="E74" s="181" t="s">
        <v>119</v>
      </c>
      <c r="F74" s="183">
        <v>149</v>
      </c>
      <c r="G74" s="184">
        <v>44.29</v>
      </c>
      <c r="H74" s="184">
        <v>6599.21</v>
      </c>
      <c r="I74" s="185">
        <v>0.40919391723461401</v>
      </c>
      <c r="J74" s="185">
        <v>86.074443270009297</v>
      </c>
      <c r="K74" s="181" t="s">
        <v>1617</v>
      </c>
      <c r="L74" s="153"/>
    </row>
    <row r="75" spans="1:12" ht="19.5" customHeight="1" x14ac:dyDescent="0.25">
      <c r="A75" s="181" t="s">
        <v>179</v>
      </c>
      <c r="B75" s="182" t="s">
        <v>180</v>
      </c>
      <c r="C75" s="181" t="s">
        <v>118</v>
      </c>
      <c r="D75" s="181" t="s">
        <v>1614</v>
      </c>
      <c r="E75" s="181" t="s">
        <v>135</v>
      </c>
      <c r="F75" s="183">
        <v>350</v>
      </c>
      <c r="G75" s="184">
        <v>18.13</v>
      </c>
      <c r="H75" s="184">
        <v>6345.5</v>
      </c>
      <c r="I75" s="185">
        <v>0.39346224802851298</v>
      </c>
      <c r="J75" s="185">
        <v>86.467905518037895</v>
      </c>
      <c r="K75" s="181" t="s">
        <v>1617</v>
      </c>
      <c r="L75" s="153"/>
    </row>
    <row r="76" spans="1:12" ht="19.5" customHeight="1" x14ac:dyDescent="0.25">
      <c r="A76" s="181" t="s">
        <v>161</v>
      </c>
      <c r="B76" s="182" t="s">
        <v>162</v>
      </c>
      <c r="C76" s="181" t="s">
        <v>118</v>
      </c>
      <c r="D76" s="181" t="s">
        <v>1614</v>
      </c>
      <c r="E76" s="181" t="s">
        <v>135</v>
      </c>
      <c r="F76" s="183">
        <v>375</v>
      </c>
      <c r="G76" s="184">
        <v>16.760000000000002</v>
      </c>
      <c r="H76" s="184">
        <v>6285</v>
      </c>
      <c r="I76" s="185">
        <v>0.38971085475678902</v>
      </c>
      <c r="J76" s="185">
        <v>86.857616372794595</v>
      </c>
      <c r="K76" s="181" t="s">
        <v>1617</v>
      </c>
      <c r="L76" s="153"/>
    </row>
    <row r="77" spans="1:12" ht="14.25" customHeight="1" x14ac:dyDescent="0.25">
      <c r="A77" s="181" t="s">
        <v>281</v>
      </c>
      <c r="B77" s="182" t="s">
        <v>282</v>
      </c>
      <c r="C77" s="181" t="s">
        <v>118</v>
      </c>
      <c r="D77" s="181" t="s">
        <v>1614</v>
      </c>
      <c r="E77" s="181" t="s">
        <v>112</v>
      </c>
      <c r="F77" s="183">
        <v>166.7</v>
      </c>
      <c r="G77" s="184">
        <v>35.86</v>
      </c>
      <c r="H77" s="184">
        <v>5977.8620000000001</v>
      </c>
      <c r="I77" s="185">
        <v>0.37066630224950398</v>
      </c>
      <c r="J77" s="185">
        <v>87.228282675044099</v>
      </c>
      <c r="K77" s="181" t="s">
        <v>1617</v>
      </c>
      <c r="L77" s="153"/>
    </row>
    <row r="78" spans="1:12" ht="12" customHeight="1" x14ac:dyDescent="0.25">
      <c r="A78" s="181" t="s">
        <v>349</v>
      </c>
      <c r="B78" s="182" t="s">
        <v>350</v>
      </c>
      <c r="C78" s="181" t="s">
        <v>118</v>
      </c>
      <c r="D78" s="181" t="s">
        <v>1614</v>
      </c>
      <c r="E78" s="181" t="s">
        <v>112</v>
      </c>
      <c r="F78" s="183">
        <v>410.9</v>
      </c>
      <c r="G78" s="184">
        <v>14.38</v>
      </c>
      <c r="H78" s="184">
        <v>5908.7420000000002</v>
      </c>
      <c r="I78" s="185">
        <v>0.36638041294468399</v>
      </c>
      <c r="J78" s="185">
        <v>87.594663087988806</v>
      </c>
      <c r="K78" s="181" t="s">
        <v>1617</v>
      </c>
      <c r="L78" s="153"/>
    </row>
    <row r="79" spans="1:12" ht="19.5" customHeight="1" x14ac:dyDescent="0.25">
      <c r="A79" s="181" t="s">
        <v>418</v>
      </c>
      <c r="B79" s="182" t="s">
        <v>419</v>
      </c>
      <c r="C79" s="181" t="s">
        <v>118</v>
      </c>
      <c r="D79" s="181" t="s">
        <v>1614</v>
      </c>
      <c r="E79" s="181" t="s">
        <v>240</v>
      </c>
      <c r="F79" s="183">
        <v>10</v>
      </c>
      <c r="G79" s="184">
        <v>575.14</v>
      </c>
      <c r="H79" s="184">
        <v>5751.4</v>
      </c>
      <c r="I79" s="185">
        <v>0.35662418616518698</v>
      </c>
      <c r="J79" s="185">
        <v>87.951287274153998</v>
      </c>
      <c r="K79" s="181" t="s">
        <v>1617</v>
      </c>
      <c r="L79" s="153"/>
    </row>
    <row r="80" spans="1:12" ht="14.25" customHeight="1" x14ac:dyDescent="0.25">
      <c r="A80" s="181" t="s">
        <v>719</v>
      </c>
      <c r="B80" s="182" t="s">
        <v>720</v>
      </c>
      <c r="C80" s="181" t="s">
        <v>118</v>
      </c>
      <c r="D80" s="181" t="s">
        <v>1614</v>
      </c>
      <c r="E80" s="181" t="s">
        <v>240</v>
      </c>
      <c r="F80" s="183">
        <v>10</v>
      </c>
      <c r="G80" s="184">
        <v>570.91</v>
      </c>
      <c r="H80" s="184">
        <v>5709.1</v>
      </c>
      <c r="I80" s="185">
        <v>0.354001311199998</v>
      </c>
      <c r="J80" s="185">
        <v>88.305288585354006</v>
      </c>
      <c r="K80" s="181" t="s">
        <v>1617</v>
      </c>
      <c r="L80" s="153"/>
    </row>
    <row r="81" spans="1:12" ht="15" customHeight="1" x14ac:dyDescent="0.25">
      <c r="A81" s="181" t="s">
        <v>235</v>
      </c>
      <c r="B81" s="182" t="s">
        <v>236</v>
      </c>
      <c r="C81" s="181" t="s">
        <v>111</v>
      </c>
      <c r="D81" s="181" t="s">
        <v>1614</v>
      </c>
      <c r="E81" s="181" t="s">
        <v>112</v>
      </c>
      <c r="F81" s="183">
        <v>3.6</v>
      </c>
      <c r="G81" s="184">
        <v>1527.54</v>
      </c>
      <c r="H81" s="184">
        <v>5499.1440000000002</v>
      </c>
      <c r="I81" s="185">
        <v>0.34098267441060798</v>
      </c>
      <c r="J81" s="185">
        <v>88.646271259764603</v>
      </c>
      <c r="K81" s="181" t="s">
        <v>1617</v>
      </c>
      <c r="L81" s="153"/>
    </row>
    <row r="82" spans="1:12" ht="18" customHeight="1" x14ac:dyDescent="0.25">
      <c r="A82" s="181" t="s">
        <v>585</v>
      </c>
      <c r="B82" s="182" t="s">
        <v>586</v>
      </c>
      <c r="C82" s="181" t="s">
        <v>118</v>
      </c>
      <c r="D82" s="181" t="s">
        <v>1614</v>
      </c>
      <c r="E82" s="181" t="s">
        <v>240</v>
      </c>
      <c r="F82" s="183">
        <v>40</v>
      </c>
      <c r="G82" s="184">
        <v>136.94</v>
      </c>
      <c r="H82" s="184">
        <v>5477.6</v>
      </c>
      <c r="I82" s="185">
        <v>0.339646806366872</v>
      </c>
      <c r="J82" s="185">
        <v>88.985918066131504</v>
      </c>
      <c r="K82" s="181" t="s">
        <v>1617</v>
      </c>
      <c r="L82" s="153"/>
    </row>
    <row r="83" spans="1:12" ht="19.5" customHeight="1" x14ac:dyDescent="0.25">
      <c r="A83" s="181" t="s">
        <v>109</v>
      </c>
      <c r="B83" s="182" t="s">
        <v>110</v>
      </c>
      <c r="C83" s="181" t="s">
        <v>111</v>
      </c>
      <c r="D83" s="181" t="s">
        <v>1614</v>
      </c>
      <c r="E83" s="181" t="s">
        <v>112</v>
      </c>
      <c r="F83" s="183">
        <v>473.3</v>
      </c>
      <c r="G83" s="184">
        <v>11.08</v>
      </c>
      <c r="H83" s="184">
        <v>5244.1639999999998</v>
      </c>
      <c r="I83" s="185">
        <v>0.325172256949051</v>
      </c>
      <c r="J83" s="185">
        <v>89.311090323080506</v>
      </c>
      <c r="K83" s="181" t="s">
        <v>1617</v>
      </c>
      <c r="L83" s="153"/>
    </row>
    <row r="84" spans="1:12" ht="19.5" customHeight="1" x14ac:dyDescent="0.25">
      <c r="A84" s="181" t="s">
        <v>298</v>
      </c>
      <c r="B84" s="182" t="s">
        <v>299</v>
      </c>
      <c r="C84" s="181" t="s">
        <v>118</v>
      </c>
      <c r="D84" s="181" t="s">
        <v>1614</v>
      </c>
      <c r="E84" s="181" t="s">
        <v>112</v>
      </c>
      <c r="F84" s="183">
        <v>1012.6</v>
      </c>
      <c r="G84" s="184">
        <v>5.14</v>
      </c>
      <c r="H84" s="184">
        <v>5204.7640000000001</v>
      </c>
      <c r="I84" s="185">
        <v>0.32272920083490297</v>
      </c>
      <c r="J84" s="185">
        <v>89.633819523915406</v>
      </c>
      <c r="K84" s="181" t="s">
        <v>1617</v>
      </c>
      <c r="L84" s="153"/>
    </row>
    <row r="85" spans="1:12" ht="15" customHeight="1" x14ac:dyDescent="0.25">
      <c r="A85" s="181" t="s">
        <v>312</v>
      </c>
      <c r="B85" s="182" t="s">
        <v>313</v>
      </c>
      <c r="C85" s="181" t="s">
        <v>118</v>
      </c>
      <c r="D85" s="181" t="s">
        <v>1614</v>
      </c>
      <c r="E85" s="181" t="s">
        <v>112</v>
      </c>
      <c r="F85" s="183">
        <v>71.5</v>
      </c>
      <c r="G85" s="184">
        <v>72.72</v>
      </c>
      <c r="H85" s="184">
        <v>5199.4799999999996</v>
      </c>
      <c r="I85" s="185">
        <v>0.32240155848700602</v>
      </c>
      <c r="J85" s="185">
        <v>89.956221082402394</v>
      </c>
      <c r="K85" s="181" t="s">
        <v>1617</v>
      </c>
      <c r="L85" s="153"/>
    </row>
    <row r="86" spans="1:12" ht="12.75" customHeight="1" x14ac:dyDescent="0.25">
      <c r="A86" s="181" t="s">
        <v>208</v>
      </c>
      <c r="B86" s="182" t="s">
        <v>209</v>
      </c>
      <c r="C86" s="181" t="s">
        <v>118</v>
      </c>
      <c r="D86" s="181" t="s">
        <v>1614</v>
      </c>
      <c r="E86" s="181" t="s">
        <v>119</v>
      </c>
      <c r="F86" s="183">
        <v>176</v>
      </c>
      <c r="G86" s="184">
        <v>27.31</v>
      </c>
      <c r="H86" s="184">
        <v>4806.5600000000004</v>
      </c>
      <c r="I86" s="185">
        <v>0.29803796436591801</v>
      </c>
      <c r="J86" s="185">
        <v>90.254259046768397</v>
      </c>
      <c r="K86" s="181" t="s">
        <v>1617</v>
      </c>
      <c r="L86" s="153"/>
    </row>
    <row r="87" spans="1:12" ht="16.5" customHeight="1" x14ac:dyDescent="0.25">
      <c r="A87" s="181" t="s">
        <v>726</v>
      </c>
      <c r="B87" s="182" t="s">
        <v>727</v>
      </c>
      <c r="C87" s="181" t="s">
        <v>111</v>
      </c>
      <c r="D87" s="181" t="s">
        <v>1614</v>
      </c>
      <c r="E87" s="181" t="s">
        <v>112</v>
      </c>
      <c r="F87" s="183">
        <v>419</v>
      </c>
      <c r="G87" s="184">
        <v>11.26</v>
      </c>
      <c r="H87" s="184">
        <v>4717.9399999999996</v>
      </c>
      <c r="I87" s="185">
        <v>0.292542948304096</v>
      </c>
      <c r="J87" s="185">
        <v>90.546801995072499</v>
      </c>
      <c r="K87" s="181" t="s">
        <v>1617</v>
      </c>
      <c r="L87" s="153"/>
    </row>
    <row r="88" spans="1:12" ht="19.5" customHeight="1" x14ac:dyDescent="0.25">
      <c r="A88" s="181" t="s">
        <v>710</v>
      </c>
      <c r="B88" s="182" t="s">
        <v>711</v>
      </c>
      <c r="C88" s="181" t="s">
        <v>118</v>
      </c>
      <c r="D88" s="181" t="s">
        <v>1614</v>
      </c>
      <c r="E88" s="181" t="s">
        <v>240</v>
      </c>
      <c r="F88" s="183">
        <v>10</v>
      </c>
      <c r="G88" s="184">
        <v>468.72</v>
      </c>
      <c r="H88" s="184">
        <v>4687.2</v>
      </c>
      <c r="I88" s="185">
        <v>0.29063686848305897</v>
      </c>
      <c r="J88" s="185">
        <v>90.837438863555505</v>
      </c>
      <c r="K88" s="181" t="s">
        <v>1617</v>
      </c>
      <c r="L88" s="153"/>
    </row>
    <row r="89" spans="1:12" ht="12.75" customHeight="1" x14ac:dyDescent="0.25">
      <c r="A89" s="181" t="s">
        <v>368</v>
      </c>
      <c r="B89" s="182" t="s">
        <v>376</v>
      </c>
      <c r="C89" s="181" t="s">
        <v>118</v>
      </c>
      <c r="D89" s="181" t="s">
        <v>1614</v>
      </c>
      <c r="E89" s="181" t="s">
        <v>125</v>
      </c>
      <c r="F89" s="183">
        <v>22.3</v>
      </c>
      <c r="G89" s="184">
        <v>192.28</v>
      </c>
      <c r="H89" s="184">
        <v>4287.8440000000001</v>
      </c>
      <c r="I89" s="185">
        <v>0.26587420052566002</v>
      </c>
      <c r="J89" s="185">
        <v>91.103313064081206</v>
      </c>
      <c r="K89" s="181" t="s">
        <v>1617</v>
      </c>
      <c r="L89" s="153"/>
    </row>
    <row r="90" spans="1:12" ht="13.5" customHeight="1" x14ac:dyDescent="0.25">
      <c r="A90" s="181" t="s">
        <v>354</v>
      </c>
      <c r="B90" s="182" t="s">
        <v>355</v>
      </c>
      <c r="C90" s="181" t="s">
        <v>118</v>
      </c>
      <c r="D90" s="181" t="s">
        <v>1614</v>
      </c>
      <c r="E90" s="181" t="s">
        <v>112</v>
      </c>
      <c r="F90" s="183">
        <v>956.8</v>
      </c>
      <c r="G90" s="184">
        <v>4.47</v>
      </c>
      <c r="H90" s="184">
        <v>4276.8959999999997</v>
      </c>
      <c r="I90" s="185">
        <v>0.26519535335972799</v>
      </c>
      <c r="J90" s="185">
        <v>91.368508417440907</v>
      </c>
      <c r="K90" s="181" t="s">
        <v>1617</v>
      </c>
      <c r="L90" s="153"/>
    </row>
    <row r="91" spans="1:12" ht="11.25" customHeight="1" x14ac:dyDescent="0.25">
      <c r="A91" s="181" t="s">
        <v>558</v>
      </c>
      <c r="B91" s="182" t="s">
        <v>559</v>
      </c>
      <c r="C91" s="181" t="s">
        <v>118</v>
      </c>
      <c r="D91" s="181" t="s">
        <v>1614</v>
      </c>
      <c r="E91" s="181" t="s">
        <v>240</v>
      </c>
      <c r="F91" s="183">
        <v>10</v>
      </c>
      <c r="G91" s="184">
        <v>393.8</v>
      </c>
      <c r="H91" s="184">
        <v>3938</v>
      </c>
      <c r="I91" s="185">
        <v>0.244181598414039</v>
      </c>
      <c r="J91" s="185">
        <v>91.612690015854994</v>
      </c>
      <c r="K91" s="181" t="s">
        <v>1617</v>
      </c>
      <c r="L91" s="153"/>
    </row>
    <row r="92" spans="1:12" ht="18" customHeight="1" x14ac:dyDescent="0.25">
      <c r="A92" s="181" t="s">
        <v>265</v>
      </c>
      <c r="B92" s="182" t="s">
        <v>266</v>
      </c>
      <c r="C92" s="181" t="s">
        <v>118</v>
      </c>
      <c r="D92" s="181" t="s">
        <v>1614</v>
      </c>
      <c r="E92" s="181" t="s">
        <v>119</v>
      </c>
      <c r="F92" s="183">
        <v>112.01</v>
      </c>
      <c r="G92" s="184">
        <v>33.89</v>
      </c>
      <c r="H92" s="184">
        <v>3796.0189</v>
      </c>
      <c r="I92" s="185">
        <v>0.23537784728590699</v>
      </c>
      <c r="J92" s="185">
        <v>91.848067863140898</v>
      </c>
      <c r="K92" s="181" t="s">
        <v>1617</v>
      </c>
      <c r="L92" s="153"/>
    </row>
    <row r="93" spans="1:12" ht="12.75" customHeight="1" x14ac:dyDescent="0.25">
      <c r="A93" s="181" t="s">
        <v>698</v>
      </c>
      <c r="B93" s="182" t="s">
        <v>699</v>
      </c>
      <c r="C93" s="181" t="s">
        <v>118</v>
      </c>
      <c r="D93" s="181" t="s">
        <v>1614</v>
      </c>
      <c r="E93" s="181" t="s">
        <v>240</v>
      </c>
      <c r="F93" s="183">
        <v>10</v>
      </c>
      <c r="G93" s="184">
        <v>378.79</v>
      </c>
      <c r="H93" s="184">
        <v>3787.9</v>
      </c>
      <c r="I93" s="185">
        <v>0.234874422710142</v>
      </c>
      <c r="J93" s="185">
        <v>92.082942285851004</v>
      </c>
      <c r="K93" s="181" t="s">
        <v>1617</v>
      </c>
      <c r="L93" s="153"/>
    </row>
    <row r="94" spans="1:12" ht="17.25" customHeight="1" x14ac:dyDescent="0.25">
      <c r="A94" s="181" t="s">
        <v>674</v>
      </c>
      <c r="B94" s="182" t="s">
        <v>675</v>
      </c>
      <c r="C94" s="181" t="s">
        <v>118</v>
      </c>
      <c r="D94" s="181" t="s">
        <v>1614</v>
      </c>
      <c r="E94" s="181" t="s">
        <v>119</v>
      </c>
      <c r="F94" s="183">
        <v>116</v>
      </c>
      <c r="G94" s="184">
        <v>31.81</v>
      </c>
      <c r="H94" s="184">
        <v>3689.96</v>
      </c>
      <c r="I94" s="185">
        <v>0.22880150606497399</v>
      </c>
      <c r="J94" s="185">
        <v>92.311743791916001</v>
      </c>
      <c r="K94" s="181" t="s">
        <v>1617</v>
      </c>
      <c r="L94" s="153"/>
    </row>
    <row r="95" spans="1:12" ht="15" customHeight="1" x14ac:dyDescent="0.25">
      <c r="A95" s="181" t="s">
        <v>421</v>
      </c>
      <c r="B95" s="182" t="s">
        <v>422</v>
      </c>
      <c r="C95" s="181" t="s">
        <v>118</v>
      </c>
      <c r="D95" s="181" t="s">
        <v>1614</v>
      </c>
      <c r="E95" s="181" t="s">
        <v>240</v>
      </c>
      <c r="F95" s="183">
        <v>20</v>
      </c>
      <c r="G95" s="184">
        <v>183.06</v>
      </c>
      <c r="H95" s="184">
        <v>3661.2</v>
      </c>
      <c r="I95" s="185">
        <v>0.22701819911464699</v>
      </c>
      <c r="J95" s="185">
        <v>92.538761991030597</v>
      </c>
      <c r="K95" s="181" t="s">
        <v>1617</v>
      </c>
      <c r="L95" s="153"/>
    </row>
    <row r="96" spans="1:12" ht="15" customHeight="1" x14ac:dyDescent="0.25">
      <c r="A96" s="181" t="s">
        <v>421</v>
      </c>
      <c r="B96" s="182" t="s">
        <v>422</v>
      </c>
      <c r="C96" s="181" t="s">
        <v>118</v>
      </c>
      <c r="D96" s="181" t="s">
        <v>1614</v>
      </c>
      <c r="E96" s="181" t="s">
        <v>240</v>
      </c>
      <c r="F96" s="183">
        <v>20</v>
      </c>
      <c r="G96" s="184">
        <v>183.06</v>
      </c>
      <c r="H96" s="184">
        <v>3661.2</v>
      </c>
      <c r="I96" s="185">
        <v>0.22701819911464699</v>
      </c>
      <c r="J96" s="185">
        <v>92.765780190145307</v>
      </c>
      <c r="K96" s="181" t="s">
        <v>1617</v>
      </c>
      <c r="L96" s="153"/>
    </row>
    <row r="97" spans="1:12" ht="11.25" customHeight="1" x14ac:dyDescent="0.25">
      <c r="A97" s="181" t="s">
        <v>389</v>
      </c>
      <c r="B97" s="182" t="s">
        <v>390</v>
      </c>
      <c r="C97" s="181" t="s">
        <v>118</v>
      </c>
      <c r="D97" s="181" t="s">
        <v>1614</v>
      </c>
      <c r="E97" s="181" t="s">
        <v>119</v>
      </c>
      <c r="F97" s="183">
        <v>382.8</v>
      </c>
      <c r="G97" s="184">
        <v>9.3800000000000008</v>
      </c>
      <c r="H97" s="184">
        <v>3590.6640000000002</v>
      </c>
      <c r="I97" s="185">
        <v>0.22264450860531901</v>
      </c>
      <c r="J97" s="185">
        <v>92.988424698750606</v>
      </c>
      <c r="K97" s="181" t="s">
        <v>1617</v>
      </c>
      <c r="L97" s="153"/>
    </row>
    <row r="98" spans="1:12" ht="11.25" customHeight="1" x14ac:dyDescent="0.25">
      <c r="A98" s="181" t="s">
        <v>704</v>
      </c>
      <c r="B98" s="182" t="s">
        <v>705</v>
      </c>
      <c r="C98" s="181" t="s">
        <v>118</v>
      </c>
      <c r="D98" s="181" t="s">
        <v>1614</v>
      </c>
      <c r="E98" s="181" t="s">
        <v>240</v>
      </c>
      <c r="F98" s="183">
        <v>10</v>
      </c>
      <c r="G98" s="184">
        <v>358.53</v>
      </c>
      <c r="H98" s="184">
        <v>3585.3</v>
      </c>
      <c r="I98" s="185">
        <v>0.22231190573739301</v>
      </c>
      <c r="J98" s="185">
        <v>93.210736604488005</v>
      </c>
      <c r="K98" s="181" t="s">
        <v>1617</v>
      </c>
      <c r="L98" s="153"/>
    </row>
    <row r="99" spans="1:12" ht="26.25" customHeight="1" x14ac:dyDescent="0.25">
      <c r="A99" s="181" t="s">
        <v>707</v>
      </c>
      <c r="B99" s="182" t="s">
        <v>708</v>
      </c>
      <c r="C99" s="181" t="s">
        <v>118</v>
      </c>
      <c r="D99" s="181" t="s">
        <v>1614</v>
      </c>
      <c r="E99" s="181" t="s">
        <v>240</v>
      </c>
      <c r="F99" s="183">
        <v>10</v>
      </c>
      <c r="G99" s="184">
        <v>346.72</v>
      </c>
      <c r="H99" s="184">
        <v>3467.2</v>
      </c>
      <c r="I99" s="185">
        <v>0.21498893804498601</v>
      </c>
      <c r="J99" s="185">
        <v>93.425725542533002</v>
      </c>
      <c r="K99" s="181" t="s">
        <v>1617</v>
      </c>
      <c r="L99" s="153"/>
    </row>
    <row r="100" spans="1:12" ht="16.5" customHeight="1" x14ac:dyDescent="0.25">
      <c r="A100" s="181" t="s">
        <v>304</v>
      </c>
      <c r="B100" s="182" t="s">
        <v>305</v>
      </c>
      <c r="C100" s="181" t="s">
        <v>118</v>
      </c>
      <c r="D100" s="181" t="s">
        <v>1614</v>
      </c>
      <c r="E100" s="181" t="s">
        <v>112</v>
      </c>
      <c r="F100" s="183">
        <v>419</v>
      </c>
      <c r="G100" s="184">
        <v>8.09</v>
      </c>
      <c r="H100" s="184">
        <v>3389.71</v>
      </c>
      <c r="I100" s="185">
        <v>0.210184054332162</v>
      </c>
      <c r="J100" s="185">
        <v>93.635909596865105</v>
      </c>
      <c r="K100" s="181" t="s">
        <v>1617</v>
      </c>
      <c r="L100" s="153"/>
    </row>
    <row r="101" spans="1:12" ht="12" customHeight="1" x14ac:dyDescent="0.25">
      <c r="A101" s="181" t="s">
        <v>133</v>
      </c>
      <c r="B101" s="182" t="s">
        <v>134</v>
      </c>
      <c r="C101" s="181" t="s">
        <v>118</v>
      </c>
      <c r="D101" s="181" t="s">
        <v>1614</v>
      </c>
      <c r="E101" s="181" t="s">
        <v>135</v>
      </c>
      <c r="F101" s="183">
        <v>163</v>
      </c>
      <c r="G101" s="184">
        <v>20.61</v>
      </c>
      <c r="H101" s="184">
        <v>3359.43</v>
      </c>
      <c r="I101" s="185">
        <v>0.20830649750128899</v>
      </c>
      <c r="J101" s="185">
        <v>93.844216094366402</v>
      </c>
      <c r="K101" s="181" t="s">
        <v>1617</v>
      </c>
      <c r="L101" s="153"/>
    </row>
    <row r="102" spans="1:12" ht="12" customHeight="1" x14ac:dyDescent="0.25">
      <c r="A102" s="181" t="s">
        <v>591</v>
      </c>
      <c r="B102" s="182" t="s">
        <v>592</v>
      </c>
      <c r="C102" s="181" t="s">
        <v>111</v>
      </c>
      <c r="D102" s="181" t="s">
        <v>1614</v>
      </c>
      <c r="E102" s="181" t="s">
        <v>240</v>
      </c>
      <c r="F102" s="183">
        <v>10</v>
      </c>
      <c r="G102" s="184">
        <v>330.09</v>
      </c>
      <c r="H102" s="184">
        <v>3300.9</v>
      </c>
      <c r="I102" s="185">
        <v>0.20467725703527201</v>
      </c>
      <c r="J102" s="185">
        <v>94.048893351401702</v>
      </c>
      <c r="K102" s="181" t="s">
        <v>1617</v>
      </c>
      <c r="L102" s="153"/>
    </row>
    <row r="103" spans="1:12" ht="9" customHeight="1" x14ac:dyDescent="0.25">
      <c r="A103" s="181" t="s">
        <v>619</v>
      </c>
      <c r="B103" s="182" t="s">
        <v>620</v>
      </c>
      <c r="C103" s="181" t="s">
        <v>111</v>
      </c>
      <c r="D103" s="181" t="s">
        <v>1614</v>
      </c>
      <c r="E103" s="181" t="s">
        <v>240</v>
      </c>
      <c r="F103" s="183">
        <v>10</v>
      </c>
      <c r="G103" s="184">
        <v>317.7</v>
      </c>
      <c r="H103" s="184">
        <v>3177</v>
      </c>
      <c r="I103" s="185">
        <v>0.196994651640783</v>
      </c>
      <c r="J103" s="185">
        <v>94.245888003042495</v>
      </c>
      <c r="K103" s="181" t="s">
        <v>1617</v>
      </c>
      <c r="L103" s="153"/>
    </row>
    <row r="104" spans="1:12" ht="15" customHeight="1" x14ac:dyDescent="0.25">
      <c r="A104" s="181" t="s">
        <v>477</v>
      </c>
      <c r="B104" s="182" t="s">
        <v>478</v>
      </c>
      <c r="C104" s="181" t="s">
        <v>118</v>
      </c>
      <c r="D104" s="181" t="s">
        <v>1614</v>
      </c>
      <c r="E104" s="181" t="s">
        <v>240</v>
      </c>
      <c r="F104" s="183">
        <v>50</v>
      </c>
      <c r="G104" s="184">
        <v>59.79</v>
      </c>
      <c r="H104" s="184">
        <v>2989.5</v>
      </c>
      <c r="I104" s="185">
        <v>0.185368432823456</v>
      </c>
      <c r="J104" s="185">
        <v>94.431256435865905</v>
      </c>
      <c r="K104" s="181" t="s">
        <v>1617</v>
      </c>
      <c r="L104" s="153"/>
    </row>
    <row r="105" spans="1:12" ht="19.5" customHeight="1" x14ac:dyDescent="0.25">
      <c r="A105" s="181" t="s">
        <v>406</v>
      </c>
      <c r="B105" s="182" t="s">
        <v>407</v>
      </c>
      <c r="C105" s="181" t="s">
        <v>118</v>
      </c>
      <c r="D105" s="181" t="s">
        <v>1614</v>
      </c>
      <c r="E105" s="181" t="s">
        <v>240</v>
      </c>
      <c r="F105" s="183">
        <v>130</v>
      </c>
      <c r="G105" s="184">
        <v>22.55</v>
      </c>
      <c r="H105" s="184">
        <v>2931.5</v>
      </c>
      <c r="I105" s="185">
        <v>0.18177205580263001</v>
      </c>
      <c r="J105" s="185">
        <v>94.613028491668501</v>
      </c>
      <c r="K105" s="181" t="s">
        <v>1617</v>
      </c>
      <c r="L105" s="153"/>
    </row>
    <row r="106" spans="1:12" ht="10.5" customHeight="1" x14ac:dyDescent="0.25">
      <c r="A106" s="181" t="s">
        <v>211</v>
      </c>
      <c r="B106" s="182" t="s">
        <v>212</v>
      </c>
      <c r="C106" s="181" t="s">
        <v>118</v>
      </c>
      <c r="D106" s="181" t="s">
        <v>1614</v>
      </c>
      <c r="E106" s="181" t="s">
        <v>119</v>
      </c>
      <c r="F106" s="183">
        <v>99</v>
      </c>
      <c r="G106" s="184">
        <v>26.88</v>
      </c>
      <c r="H106" s="184">
        <v>2661.12</v>
      </c>
      <c r="I106" s="185">
        <v>0.16500673823554299</v>
      </c>
      <c r="J106" s="185">
        <v>94.778035229904106</v>
      </c>
      <c r="K106" s="181" t="s">
        <v>1617</v>
      </c>
      <c r="L106" s="153"/>
    </row>
    <row r="107" spans="1:12" ht="19.5" customHeight="1" x14ac:dyDescent="0.25">
      <c r="A107" s="181" t="s">
        <v>409</v>
      </c>
      <c r="B107" s="182" t="s">
        <v>410</v>
      </c>
      <c r="C107" s="181" t="s">
        <v>118</v>
      </c>
      <c r="D107" s="181" t="s">
        <v>1614</v>
      </c>
      <c r="E107" s="181" t="s">
        <v>240</v>
      </c>
      <c r="F107" s="183">
        <v>70</v>
      </c>
      <c r="G107" s="184">
        <v>37.28</v>
      </c>
      <c r="H107" s="184">
        <v>2609.6</v>
      </c>
      <c r="I107" s="185">
        <v>0.16181216333704301</v>
      </c>
      <c r="J107" s="185">
        <v>94.939847393241095</v>
      </c>
      <c r="K107" s="181" t="s">
        <v>1617</v>
      </c>
      <c r="L107" s="153"/>
    </row>
    <row r="108" spans="1:12" ht="19.5" customHeight="1" x14ac:dyDescent="0.25">
      <c r="A108" s="181" t="s">
        <v>450</v>
      </c>
      <c r="B108" s="182" t="s">
        <v>451</v>
      </c>
      <c r="C108" s="181" t="s">
        <v>452</v>
      </c>
      <c r="D108" s="181" t="s">
        <v>1614</v>
      </c>
      <c r="E108" s="181" t="s">
        <v>240</v>
      </c>
      <c r="F108" s="183">
        <v>10</v>
      </c>
      <c r="G108" s="184">
        <v>260.64999999999998</v>
      </c>
      <c r="H108" s="184">
        <v>2606.5</v>
      </c>
      <c r="I108" s="185">
        <v>0.16161994318593001</v>
      </c>
      <c r="J108" s="185">
        <v>95.101467336427106</v>
      </c>
      <c r="K108" s="181" t="s">
        <v>1617</v>
      </c>
      <c r="L108" s="153"/>
    </row>
    <row r="109" spans="1:12" ht="19.5" customHeight="1" x14ac:dyDescent="0.25">
      <c r="A109" s="181" t="s">
        <v>483</v>
      </c>
      <c r="B109" s="182" t="s">
        <v>484</v>
      </c>
      <c r="C109" s="181" t="s">
        <v>118</v>
      </c>
      <c r="D109" s="181" t="s">
        <v>1614</v>
      </c>
      <c r="E109" s="181" t="s">
        <v>240</v>
      </c>
      <c r="F109" s="183">
        <v>70</v>
      </c>
      <c r="G109" s="184">
        <v>36.97</v>
      </c>
      <c r="H109" s="184">
        <v>2587.9</v>
      </c>
      <c r="I109" s="185">
        <v>0.16046662227925099</v>
      </c>
      <c r="J109" s="185">
        <v>95.261933958706294</v>
      </c>
      <c r="K109" s="181" t="s">
        <v>1617</v>
      </c>
      <c r="L109" s="153"/>
    </row>
    <row r="110" spans="1:12" ht="15" customHeight="1" x14ac:dyDescent="0.25">
      <c r="A110" s="181" t="s">
        <v>368</v>
      </c>
      <c r="B110" s="182" t="s">
        <v>369</v>
      </c>
      <c r="C110" s="181" t="s">
        <v>118</v>
      </c>
      <c r="D110" s="181" t="s">
        <v>1614</v>
      </c>
      <c r="E110" s="181" t="s">
        <v>125</v>
      </c>
      <c r="F110" s="183">
        <v>13.3</v>
      </c>
      <c r="G110" s="184">
        <v>192.28</v>
      </c>
      <c r="H110" s="184">
        <v>2557.3240000000001</v>
      </c>
      <c r="I110" s="185">
        <v>0.15857071152427199</v>
      </c>
      <c r="J110" s="185">
        <v>95.420504670230599</v>
      </c>
      <c r="K110" s="181" t="s">
        <v>1617</v>
      </c>
      <c r="L110" s="153"/>
    </row>
    <row r="111" spans="1:12" ht="19.5" customHeight="1" x14ac:dyDescent="0.25">
      <c r="A111" s="181" t="s">
        <v>635</v>
      </c>
      <c r="B111" s="182" t="s">
        <v>636</v>
      </c>
      <c r="C111" s="181" t="s">
        <v>118</v>
      </c>
      <c r="D111" s="181" t="s">
        <v>1614</v>
      </c>
      <c r="E111" s="181" t="s">
        <v>240</v>
      </c>
      <c r="F111" s="183">
        <v>10</v>
      </c>
      <c r="G111" s="184">
        <v>254.23</v>
      </c>
      <c r="H111" s="184">
        <v>2542.3000000000002</v>
      </c>
      <c r="I111" s="185">
        <v>0.15763912586287801</v>
      </c>
      <c r="J111" s="185">
        <v>95.5781437960934</v>
      </c>
      <c r="K111" s="181" t="s">
        <v>1617</v>
      </c>
      <c r="L111" s="153"/>
    </row>
    <row r="112" spans="1:12" ht="12.75" customHeight="1" x14ac:dyDescent="0.25">
      <c r="A112" s="181" t="s">
        <v>392</v>
      </c>
      <c r="B112" s="182" t="s">
        <v>393</v>
      </c>
      <c r="C112" s="181" t="s">
        <v>118</v>
      </c>
      <c r="D112" s="181" t="s">
        <v>1614</v>
      </c>
      <c r="E112" s="181" t="s">
        <v>119</v>
      </c>
      <c r="F112" s="183">
        <v>16.399999999999999</v>
      </c>
      <c r="G112" s="184">
        <v>151.22</v>
      </c>
      <c r="H112" s="184">
        <v>2480.0079999999998</v>
      </c>
      <c r="I112" s="185">
        <v>0.15377661694250999</v>
      </c>
      <c r="J112" s="185">
        <v>95.731920413035994</v>
      </c>
      <c r="K112" s="181" t="s">
        <v>1617</v>
      </c>
      <c r="L112" s="153"/>
    </row>
    <row r="113" spans="1:12" ht="19.5" customHeight="1" x14ac:dyDescent="0.25">
      <c r="A113" s="181" t="s">
        <v>612</v>
      </c>
      <c r="B113" s="182" t="s">
        <v>613</v>
      </c>
      <c r="C113" s="181" t="s">
        <v>118</v>
      </c>
      <c r="D113" s="181" t="s">
        <v>1614</v>
      </c>
      <c r="E113" s="181" t="s">
        <v>119</v>
      </c>
      <c r="F113" s="183">
        <v>92.5</v>
      </c>
      <c r="G113" s="184">
        <v>26.2</v>
      </c>
      <c r="H113" s="184">
        <v>2423.5</v>
      </c>
      <c r="I113" s="185">
        <v>0.150272753620219</v>
      </c>
      <c r="J113" s="185">
        <v>95.882193166656194</v>
      </c>
      <c r="K113" s="181" t="s">
        <v>1617</v>
      </c>
      <c r="L113" s="153"/>
    </row>
    <row r="114" spans="1:12" ht="15" customHeight="1" x14ac:dyDescent="0.25">
      <c r="A114" s="181" t="s">
        <v>506</v>
      </c>
      <c r="B114" s="182" t="s">
        <v>507</v>
      </c>
      <c r="C114" s="181" t="s">
        <v>118</v>
      </c>
      <c r="D114" s="181" t="s">
        <v>1614</v>
      </c>
      <c r="E114" s="181" t="s">
        <v>119</v>
      </c>
      <c r="F114" s="183">
        <v>124</v>
      </c>
      <c r="G114" s="184">
        <v>19.399999999999999</v>
      </c>
      <c r="H114" s="184">
        <v>2405.6</v>
      </c>
      <c r="I114" s="185">
        <v>0.14916283726379201</v>
      </c>
      <c r="J114" s="185">
        <v>96.031356003919996</v>
      </c>
      <c r="K114" s="181" t="s">
        <v>1617</v>
      </c>
      <c r="L114" s="153"/>
    </row>
    <row r="115" spans="1:12" ht="19.5" customHeight="1" x14ac:dyDescent="0.25">
      <c r="A115" s="181" t="s">
        <v>454</v>
      </c>
      <c r="B115" s="182" t="s">
        <v>455</v>
      </c>
      <c r="C115" s="181" t="s">
        <v>452</v>
      </c>
      <c r="D115" s="181" t="s">
        <v>1614</v>
      </c>
      <c r="E115" s="181" t="s">
        <v>240</v>
      </c>
      <c r="F115" s="183">
        <v>10</v>
      </c>
      <c r="G115" s="184">
        <v>236.33</v>
      </c>
      <c r="H115" s="184">
        <v>2363.3000000000002</v>
      </c>
      <c r="I115" s="185">
        <v>0.146539962298603</v>
      </c>
      <c r="J115" s="185">
        <v>96.1778959662186</v>
      </c>
      <c r="K115" s="181" t="s">
        <v>1617</v>
      </c>
      <c r="L115" s="153"/>
    </row>
    <row r="116" spans="1:12" ht="19.5" customHeight="1" x14ac:dyDescent="0.25">
      <c r="A116" s="181" t="s">
        <v>555</v>
      </c>
      <c r="B116" s="182" t="s">
        <v>556</v>
      </c>
      <c r="C116" s="181" t="s">
        <v>118</v>
      </c>
      <c r="D116" s="181" t="s">
        <v>1614</v>
      </c>
      <c r="E116" s="181" t="s">
        <v>240</v>
      </c>
      <c r="F116" s="183">
        <v>20</v>
      </c>
      <c r="G116" s="184">
        <v>111.38</v>
      </c>
      <c r="H116" s="184">
        <v>2227.6</v>
      </c>
      <c r="I116" s="185">
        <v>0.138125680199877</v>
      </c>
      <c r="J116" s="185">
        <v>96.316021646418406</v>
      </c>
      <c r="K116" s="181" t="s">
        <v>1617</v>
      </c>
      <c r="L116" s="153"/>
    </row>
    <row r="117" spans="1:12" ht="11.25" customHeight="1" x14ac:dyDescent="0.25">
      <c r="A117" s="181" t="s">
        <v>615</v>
      </c>
      <c r="B117" s="182" t="s">
        <v>616</v>
      </c>
      <c r="C117" s="181" t="s">
        <v>118</v>
      </c>
      <c r="D117" s="181" t="s">
        <v>1614</v>
      </c>
      <c r="E117" s="181" t="s">
        <v>240</v>
      </c>
      <c r="F117" s="183">
        <v>10</v>
      </c>
      <c r="G117" s="184">
        <v>213.63</v>
      </c>
      <c r="H117" s="184">
        <v>2136.3000000000002</v>
      </c>
      <c r="I117" s="185">
        <v>0.13246448671709299</v>
      </c>
      <c r="J117" s="185">
        <v>96.448486133135503</v>
      </c>
      <c r="K117" s="181" t="s">
        <v>1617</v>
      </c>
      <c r="L117" s="153"/>
    </row>
    <row r="118" spans="1:12" ht="19.5" customHeight="1" x14ac:dyDescent="0.25">
      <c r="A118" s="181" t="s">
        <v>148</v>
      </c>
      <c r="B118" s="182" t="s">
        <v>149</v>
      </c>
      <c r="C118" s="181" t="s">
        <v>118</v>
      </c>
      <c r="D118" s="181" t="s">
        <v>1614</v>
      </c>
      <c r="E118" s="181" t="s">
        <v>125</v>
      </c>
      <c r="F118" s="183">
        <v>18</v>
      </c>
      <c r="G118" s="184">
        <v>110.59</v>
      </c>
      <c r="H118" s="184">
        <v>1990.62</v>
      </c>
      <c r="I118" s="185">
        <v>0.12343137974478301</v>
      </c>
      <c r="J118" s="185">
        <v>96.571917512880304</v>
      </c>
      <c r="K118" s="181" t="s">
        <v>1617</v>
      </c>
      <c r="L118" s="153"/>
    </row>
    <row r="119" spans="1:12" ht="15" customHeight="1" x14ac:dyDescent="0.25">
      <c r="A119" s="181" t="s">
        <v>573</v>
      </c>
      <c r="B119" s="182" t="s">
        <v>574</v>
      </c>
      <c r="C119" s="181" t="s">
        <v>118</v>
      </c>
      <c r="D119" s="181" t="s">
        <v>1614</v>
      </c>
      <c r="E119" s="181" t="s">
        <v>240</v>
      </c>
      <c r="F119" s="183">
        <v>80</v>
      </c>
      <c r="G119" s="184">
        <v>23.09</v>
      </c>
      <c r="H119" s="184">
        <v>1847.2</v>
      </c>
      <c r="I119" s="185">
        <v>0.114538407463284</v>
      </c>
      <c r="J119" s="185">
        <v>96.686455920343604</v>
      </c>
      <c r="K119" s="181" t="s">
        <v>1617</v>
      </c>
      <c r="L119" s="153"/>
    </row>
    <row r="120" spans="1:12" ht="19.5" customHeight="1" x14ac:dyDescent="0.25">
      <c r="A120" s="181" t="s">
        <v>432</v>
      </c>
      <c r="B120" s="182" t="s">
        <v>433</v>
      </c>
      <c r="C120" s="181" t="s">
        <v>118</v>
      </c>
      <c r="D120" s="181" t="s">
        <v>1614</v>
      </c>
      <c r="E120" s="181" t="s">
        <v>119</v>
      </c>
      <c r="F120" s="183">
        <v>153</v>
      </c>
      <c r="G120" s="184">
        <v>11.96</v>
      </c>
      <c r="H120" s="184">
        <v>1829.88</v>
      </c>
      <c r="I120" s="185">
        <v>0.113464454877065</v>
      </c>
      <c r="J120" s="185">
        <v>96.799920375220694</v>
      </c>
      <c r="K120" s="181" t="s">
        <v>1617</v>
      </c>
      <c r="L120" s="153"/>
    </row>
    <row r="121" spans="1:12" ht="11.25" customHeight="1" x14ac:dyDescent="0.25">
      <c r="A121" s="181" t="s">
        <v>412</v>
      </c>
      <c r="B121" s="182" t="s">
        <v>413</v>
      </c>
      <c r="C121" s="181" t="s">
        <v>118</v>
      </c>
      <c r="D121" s="181" t="s">
        <v>1614</v>
      </c>
      <c r="E121" s="181" t="s">
        <v>240</v>
      </c>
      <c r="F121" s="183">
        <v>60</v>
      </c>
      <c r="G121" s="184">
        <v>26.31</v>
      </c>
      <c r="H121" s="184">
        <v>1578.6</v>
      </c>
      <c r="I121" s="185">
        <v>9.7883461466836505E-2</v>
      </c>
      <c r="J121" s="185">
        <v>96.897803836687501</v>
      </c>
      <c r="K121" s="181" t="s">
        <v>1617</v>
      </c>
      <c r="L121" s="153"/>
    </row>
    <row r="122" spans="1:12" ht="11.25" customHeight="1" x14ac:dyDescent="0.25">
      <c r="A122" s="181" t="s">
        <v>127</v>
      </c>
      <c r="B122" s="182" t="s">
        <v>128</v>
      </c>
      <c r="C122" s="181" t="s">
        <v>118</v>
      </c>
      <c r="D122" s="181" t="s">
        <v>1614</v>
      </c>
      <c r="E122" s="181" t="s">
        <v>125</v>
      </c>
      <c r="F122" s="183">
        <v>66.8</v>
      </c>
      <c r="G122" s="184">
        <v>23.11</v>
      </c>
      <c r="H122" s="184">
        <v>1543.748</v>
      </c>
      <c r="I122" s="185">
        <v>9.5722410916321998E-2</v>
      </c>
      <c r="J122" s="185">
        <v>96.993526247603796</v>
      </c>
      <c r="K122" s="181" t="s">
        <v>1617</v>
      </c>
      <c r="L122" s="153"/>
    </row>
    <row r="123" spans="1:12" ht="12.75" customHeight="1" x14ac:dyDescent="0.25">
      <c r="A123" s="181" t="s">
        <v>701</v>
      </c>
      <c r="B123" s="182" t="s">
        <v>702</v>
      </c>
      <c r="C123" s="181" t="s">
        <v>118</v>
      </c>
      <c r="D123" s="181" t="s">
        <v>1614</v>
      </c>
      <c r="E123" s="181" t="s">
        <v>240</v>
      </c>
      <c r="F123" s="183">
        <v>10</v>
      </c>
      <c r="G123" s="184">
        <v>145.61000000000001</v>
      </c>
      <c r="H123" s="184">
        <v>1456.1</v>
      </c>
      <c r="I123" s="185">
        <v>9.0287665172849793E-2</v>
      </c>
      <c r="J123" s="185">
        <v>97.083813912776705</v>
      </c>
      <c r="K123" s="181" t="s">
        <v>1617</v>
      </c>
      <c r="L123" s="153"/>
    </row>
    <row r="124" spans="1:12" ht="19.5" customHeight="1" x14ac:dyDescent="0.25">
      <c r="A124" s="181" t="s">
        <v>567</v>
      </c>
      <c r="B124" s="182" t="s">
        <v>568</v>
      </c>
      <c r="C124" s="181" t="s">
        <v>118</v>
      </c>
      <c r="D124" s="181" t="s">
        <v>1614</v>
      </c>
      <c r="E124" s="181" t="s">
        <v>240</v>
      </c>
      <c r="F124" s="183">
        <v>130</v>
      </c>
      <c r="G124" s="184">
        <v>11.02</v>
      </c>
      <c r="H124" s="184">
        <v>1432.6</v>
      </c>
      <c r="I124" s="185">
        <v>8.8830512414411505E-2</v>
      </c>
      <c r="J124" s="185">
        <v>97.172644425191095</v>
      </c>
      <c r="K124" s="181" t="s">
        <v>1617</v>
      </c>
      <c r="L124" s="153"/>
    </row>
    <row r="125" spans="1:12" ht="10.5" customHeight="1" x14ac:dyDescent="0.25">
      <c r="A125" s="181" t="s">
        <v>127</v>
      </c>
      <c r="B125" s="182" t="s">
        <v>169</v>
      </c>
      <c r="C125" s="181" t="s">
        <v>118</v>
      </c>
      <c r="D125" s="181" t="s">
        <v>1614</v>
      </c>
      <c r="E125" s="181" t="s">
        <v>125</v>
      </c>
      <c r="F125" s="183">
        <v>61.6</v>
      </c>
      <c r="G125" s="184">
        <v>23.11</v>
      </c>
      <c r="H125" s="184">
        <v>1423.576</v>
      </c>
      <c r="I125" s="185">
        <v>8.8270965755171196E-2</v>
      </c>
      <c r="J125" s="185">
        <v>97.260915390946295</v>
      </c>
      <c r="K125" s="181" t="s">
        <v>1617</v>
      </c>
      <c r="L125" s="153"/>
    </row>
    <row r="126" spans="1:12" ht="19.5" customHeight="1" x14ac:dyDescent="0.25">
      <c r="A126" s="181" t="s">
        <v>315</v>
      </c>
      <c r="B126" s="182" t="s">
        <v>318</v>
      </c>
      <c r="C126" s="181" t="s">
        <v>118</v>
      </c>
      <c r="D126" s="181" t="s">
        <v>1614</v>
      </c>
      <c r="E126" s="181" t="s">
        <v>112</v>
      </c>
      <c r="F126" s="183">
        <v>18</v>
      </c>
      <c r="G126" s="184">
        <v>78.459999999999994</v>
      </c>
      <c r="H126" s="184">
        <v>1412.28</v>
      </c>
      <c r="I126" s="185">
        <v>8.7570540327115101E-2</v>
      </c>
      <c r="J126" s="185">
        <v>97.348485931273402</v>
      </c>
      <c r="K126" s="181" t="s">
        <v>1617</v>
      </c>
      <c r="L126" s="153"/>
    </row>
    <row r="127" spans="1:12" ht="17.25" customHeight="1" x14ac:dyDescent="0.25">
      <c r="A127" s="181" t="s">
        <v>176</v>
      </c>
      <c r="B127" s="182" t="s">
        <v>177</v>
      </c>
      <c r="C127" s="181" t="s">
        <v>118</v>
      </c>
      <c r="D127" s="181" t="s">
        <v>1614</v>
      </c>
      <c r="E127" s="181" t="s">
        <v>135</v>
      </c>
      <c r="F127" s="183">
        <v>82.9</v>
      </c>
      <c r="G127" s="184">
        <v>16.55</v>
      </c>
      <c r="H127" s="184">
        <v>1371.9949999999999</v>
      </c>
      <c r="I127" s="185">
        <v>8.5072608460149704E-2</v>
      </c>
      <c r="J127" s="185">
        <v>97.433558539733497</v>
      </c>
      <c r="K127" s="181" t="s">
        <v>1617</v>
      </c>
      <c r="L127" s="153"/>
    </row>
    <row r="128" spans="1:12" ht="18.75" customHeight="1" x14ac:dyDescent="0.25">
      <c r="A128" s="181" t="s">
        <v>671</v>
      </c>
      <c r="B128" s="182" t="s">
        <v>672</v>
      </c>
      <c r="C128" s="181" t="s">
        <v>118</v>
      </c>
      <c r="D128" s="181" t="s">
        <v>1614</v>
      </c>
      <c r="E128" s="181" t="s">
        <v>119</v>
      </c>
      <c r="F128" s="183">
        <v>54</v>
      </c>
      <c r="G128" s="184">
        <v>24.87</v>
      </c>
      <c r="H128" s="184">
        <v>1342.98</v>
      </c>
      <c r="I128" s="185">
        <v>8.3273489852231194E-2</v>
      </c>
      <c r="J128" s="185">
        <v>97.5168320295858</v>
      </c>
      <c r="K128" s="181" t="s">
        <v>1617</v>
      </c>
      <c r="L128" s="153"/>
    </row>
    <row r="129" spans="1:12" ht="19.5" customHeight="1" x14ac:dyDescent="0.25">
      <c r="A129" s="181" t="s">
        <v>489</v>
      </c>
      <c r="B129" s="182" t="s">
        <v>490</v>
      </c>
      <c r="C129" s="181" t="s">
        <v>118</v>
      </c>
      <c r="D129" s="181" t="s">
        <v>1614</v>
      </c>
      <c r="E129" s="181" t="s">
        <v>240</v>
      </c>
      <c r="F129" s="183">
        <v>20</v>
      </c>
      <c r="G129" s="184">
        <v>65.930000000000007</v>
      </c>
      <c r="H129" s="184">
        <v>1318.6</v>
      </c>
      <c r="I129" s="185">
        <v>8.1761771373476899E-2</v>
      </c>
      <c r="J129" s="185">
        <v>97.598593800959307</v>
      </c>
      <c r="K129" s="181" t="s">
        <v>1617</v>
      </c>
      <c r="L129" s="153"/>
    </row>
    <row r="130" spans="1:12" ht="19.5" customHeight="1" x14ac:dyDescent="0.25">
      <c r="A130" s="181" t="s">
        <v>457</v>
      </c>
      <c r="B130" s="182" t="s">
        <v>458</v>
      </c>
      <c r="C130" s="181" t="s">
        <v>452</v>
      </c>
      <c r="D130" s="181" t="s">
        <v>1614</v>
      </c>
      <c r="E130" s="181" t="s">
        <v>240</v>
      </c>
      <c r="F130" s="183">
        <v>10</v>
      </c>
      <c r="G130" s="184">
        <v>130.66999999999999</v>
      </c>
      <c r="H130" s="184">
        <v>1306.7</v>
      </c>
      <c r="I130" s="185">
        <v>8.1023894019203901E-2</v>
      </c>
      <c r="J130" s="185">
        <v>97.679617694978504</v>
      </c>
      <c r="K130" s="181" t="s">
        <v>1617</v>
      </c>
      <c r="L130" s="153"/>
    </row>
    <row r="131" spans="1:12" ht="19.5" customHeight="1" x14ac:dyDescent="0.25">
      <c r="A131" s="181" t="s">
        <v>641</v>
      </c>
      <c r="B131" s="182" t="s">
        <v>642</v>
      </c>
      <c r="C131" s="181" t="s">
        <v>118</v>
      </c>
      <c r="D131" s="181" t="s">
        <v>1614</v>
      </c>
      <c r="E131" s="181" t="s">
        <v>240</v>
      </c>
      <c r="F131" s="183">
        <v>10</v>
      </c>
      <c r="G131" s="184">
        <v>130.5</v>
      </c>
      <c r="H131" s="184">
        <v>1305</v>
      </c>
      <c r="I131" s="185">
        <v>8.0918482968593497E-2</v>
      </c>
      <c r="J131" s="185">
        <v>97.760536177947102</v>
      </c>
      <c r="K131" s="181" t="s">
        <v>1617</v>
      </c>
      <c r="L131" s="153"/>
    </row>
    <row r="132" spans="1:12" ht="19.5" customHeight="1" x14ac:dyDescent="0.25">
      <c r="A132" s="181" t="s">
        <v>588</v>
      </c>
      <c r="B132" s="182" t="s">
        <v>589</v>
      </c>
      <c r="C132" s="181" t="s">
        <v>118</v>
      </c>
      <c r="D132" s="181" t="s">
        <v>1614</v>
      </c>
      <c r="E132" s="181" t="s">
        <v>240</v>
      </c>
      <c r="F132" s="183">
        <v>10</v>
      </c>
      <c r="G132" s="184">
        <v>129.87</v>
      </c>
      <c r="H132" s="184">
        <v>1298.7</v>
      </c>
      <c r="I132" s="185">
        <v>8.05278420163313E-2</v>
      </c>
      <c r="J132" s="185">
        <v>97.841064019963397</v>
      </c>
      <c r="K132" s="181" t="s">
        <v>1617</v>
      </c>
      <c r="L132" s="153"/>
    </row>
    <row r="133" spans="1:12" ht="19.5" customHeight="1" x14ac:dyDescent="0.25">
      <c r="A133" s="181" t="s">
        <v>486</v>
      </c>
      <c r="B133" s="182" t="s">
        <v>487</v>
      </c>
      <c r="C133" s="181" t="s">
        <v>118</v>
      </c>
      <c r="D133" s="181" t="s">
        <v>1614</v>
      </c>
      <c r="E133" s="181" t="s">
        <v>240</v>
      </c>
      <c r="F133" s="183">
        <v>30</v>
      </c>
      <c r="G133" s="184">
        <v>41.23</v>
      </c>
      <c r="H133" s="184">
        <v>1236.9000000000001</v>
      </c>
      <c r="I133" s="185">
        <v>7.6695840294140394E-2</v>
      </c>
      <c r="J133" s="185">
        <v>97.917759860257505</v>
      </c>
      <c r="K133" s="181" t="s">
        <v>1617</v>
      </c>
      <c r="L133" s="153"/>
    </row>
    <row r="134" spans="1:12" ht="17.25" customHeight="1" x14ac:dyDescent="0.25">
      <c r="A134" s="181" t="s">
        <v>403</v>
      </c>
      <c r="B134" s="182" t="s">
        <v>404</v>
      </c>
      <c r="C134" s="181" t="s">
        <v>118</v>
      </c>
      <c r="D134" s="181" t="s">
        <v>1614</v>
      </c>
      <c r="E134" s="181" t="s">
        <v>240</v>
      </c>
      <c r="F134" s="183">
        <v>70</v>
      </c>
      <c r="G134" s="184">
        <v>15.32</v>
      </c>
      <c r="H134" s="184">
        <v>1072.4000000000001</v>
      </c>
      <c r="I134" s="185">
        <v>6.6495770985072505E-2</v>
      </c>
      <c r="J134" s="185">
        <v>97.984255631242604</v>
      </c>
      <c r="K134" s="181" t="s">
        <v>1617</v>
      </c>
      <c r="L134" s="153"/>
    </row>
    <row r="135" spans="1:12" ht="19.5" customHeight="1" x14ac:dyDescent="0.25">
      <c r="A135" s="181" t="s">
        <v>659</v>
      </c>
      <c r="B135" s="182" t="s">
        <v>660</v>
      </c>
      <c r="C135" s="181" t="s">
        <v>118</v>
      </c>
      <c r="D135" s="181" t="s">
        <v>1614</v>
      </c>
      <c r="E135" s="181" t="s">
        <v>240</v>
      </c>
      <c r="F135" s="183">
        <v>60</v>
      </c>
      <c r="G135" s="184">
        <v>17.690000000000001</v>
      </c>
      <c r="H135" s="184">
        <v>1061.4000000000001</v>
      </c>
      <c r="I135" s="185">
        <v>6.5813699481122701E-2</v>
      </c>
      <c r="J135" s="185">
        <v>98.050069330723701</v>
      </c>
      <c r="K135" s="181" t="s">
        <v>1617</v>
      </c>
      <c r="L135" s="153"/>
    </row>
    <row r="136" spans="1:12" ht="19.5" customHeight="1" x14ac:dyDescent="0.25">
      <c r="A136" s="181" t="s">
        <v>713</v>
      </c>
      <c r="B136" s="182" t="s">
        <v>714</v>
      </c>
      <c r="C136" s="181" t="s">
        <v>118</v>
      </c>
      <c r="D136" s="181" t="s">
        <v>1614</v>
      </c>
      <c r="E136" s="181" t="s">
        <v>240</v>
      </c>
      <c r="F136" s="183">
        <v>10</v>
      </c>
      <c r="G136" s="184">
        <v>104.96</v>
      </c>
      <c r="H136" s="184">
        <v>1049.5999999999999</v>
      </c>
      <c r="I136" s="185">
        <v>6.5082022776885601E-2</v>
      </c>
      <c r="J136" s="185">
        <v>98.115151353500593</v>
      </c>
      <c r="K136" s="181" t="s">
        <v>1617</v>
      </c>
      <c r="L136" s="153"/>
    </row>
    <row r="137" spans="1:12" ht="19.5" customHeight="1" x14ac:dyDescent="0.25">
      <c r="A137" s="181" t="s">
        <v>677</v>
      </c>
      <c r="B137" s="182" t="s">
        <v>678</v>
      </c>
      <c r="C137" s="181" t="s">
        <v>118</v>
      </c>
      <c r="D137" s="181" t="s">
        <v>1614</v>
      </c>
      <c r="E137" s="181" t="s">
        <v>119</v>
      </c>
      <c r="F137" s="183">
        <v>26</v>
      </c>
      <c r="G137" s="184">
        <v>39.729999999999997</v>
      </c>
      <c r="H137" s="184">
        <v>1032.98</v>
      </c>
      <c r="I137" s="185">
        <v>6.4051474740917796E-2</v>
      </c>
      <c r="J137" s="185">
        <v>98.1792028282415</v>
      </c>
      <c r="K137" s="181" t="s">
        <v>1617</v>
      </c>
      <c r="L137" s="153"/>
    </row>
    <row r="138" spans="1:12" ht="19.5" customHeight="1" x14ac:dyDescent="0.25">
      <c r="A138" s="181" t="s">
        <v>549</v>
      </c>
      <c r="B138" s="182" t="s">
        <v>550</v>
      </c>
      <c r="C138" s="181" t="s">
        <v>111</v>
      </c>
      <c r="D138" s="181" t="s">
        <v>1614</v>
      </c>
      <c r="E138" s="181" t="s">
        <v>240</v>
      </c>
      <c r="F138" s="183">
        <v>10</v>
      </c>
      <c r="G138" s="184">
        <v>103.05</v>
      </c>
      <c r="H138" s="184">
        <v>1030.5</v>
      </c>
      <c r="I138" s="185">
        <v>6.3897698620027296E-2</v>
      </c>
      <c r="J138" s="185">
        <v>98.243100526861596</v>
      </c>
      <c r="K138" s="181" t="s">
        <v>1617</v>
      </c>
      <c r="L138" s="153"/>
    </row>
    <row r="139" spans="1:12" ht="19.5" customHeight="1" x14ac:dyDescent="0.25">
      <c r="A139" s="181" t="s">
        <v>609</v>
      </c>
      <c r="B139" s="182" t="s">
        <v>610</v>
      </c>
      <c r="C139" s="181" t="s">
        <v>118</v>
      </c>
      <c r="D139" s="181" t="s">
        <v>1614</v>
      </c>
      <c r="E139" s="181" t="s">
        <v>119</v>
      </c>
      <c r="F139" s="183">
        <v>67</v>
      </c>
      <c r="G139" s="184">
        <v>14.95</v>
      </c>
      <c r="H139" s="184">
        <v>1001.65</v>
      </c>
      <c r="I139" s="185">
        <v>6.2108811084667898E-2</v>
      </c>
      <c r="J139" s="185">
        <v>98.305209337946195</v>
      </c>
      <c r="K139" s="181" t="s">
        <v>1617</v>
      </c>
      <c r="L139" s="153"/>
    </row>
    <row r="140" spans="1:12" ht="19.5" customHeight="1" x14ac:dyDescent="0.25">
      <c r="A140" s="181" t="s">
        <v>199</v>
      </c>
      <c r="B140" s="182" t="s">
        <v>200</v>
      </c>
      <c r="C140" s="181" t="s">
        <v>118</v>
      </c>
      <c r="D140" s="181" t="s">
        <v>1614</v>
      </c>
      <c r="E140" s="181" t="s">
        <v>135</v>
      </c>
      <c r="F140" s="183">
        <v>56</v>
      </c>
      <c r="G140" s="184">
        <v>17.41</v>
      </c>
      <c r="H140" s="184">
        <v>974.96</v>
      </c>
      <c r="I140" s="185">
        <v>6.0453857590084203E-2</v>
      </c>
      <c r="J140" s="185">
        <v>98.3656631955363</v>
      </c>
      <c r="K140" s="181" t="s">
        <v>1617</v>
      </c>
      <c r="L140" s="153"/>
    </row>
    <row r="141" spans="1:12" ht="19.5" customHeight="1" x14ac:dyDescent="0.25">
      <c r="A141" s="181" t="s">
        <v>191</v>
      </c>
      <c r="B141" s="182" t="s">
        <v>192</v>
      </c>
      <c r="C141" s="181" t="s">
        <v>118</v>
      </c>
      <c r="D141" s="181" t="s">
        <v>1614</v>
      </c>
      <c r="E141" s="181" t="s">
        <v>112</v>
      </c>
      <c r="F141" s="183">
        <v>26.3</v>
      </c>
      <c r="G141" s="184">
        <v>37.01</v>
      </c>
      <c r="H141" s="184">
        <v>973.36300000000006</v>
      </c>
      <c r="I141" s="185">
        <v>6.0354833209010798E-2</v>
      </c>
      <c r="J141" s="185">
        <v>98.426018028745304</v>
      </c>
      <c r="K141" s="181" t="s">
        <v>1617</v>
      </c>
      <c r="L141" s="153"/>
    </row>
    <row r="142" spans="1:12" ht="19.5" customHeight="1" x14ac:dyDescent="0.25">
      <c r="A142" s="181" t="s">
        <v>656</v>
      </c>
      <c r="B142" s="182" t="s">
        <v>657</v>
      </c>
      <c r="C142" s="181" t="s">
        <v>118</v>
      </c>
      <c r="D142" s="181" t="s">
        <v>1614</v>
      </c>
      <c r="E142" s="181" t="s">
        <v>240</v>
      </c>
      <c r="F142" s="183">
        <v>50</v>
      </c>
      <c r="G142" s="184">
        <v>18.59</v>
      </c>
      <c r="H142" s="184">
        <v>929.5</v>
      </c>
      <c r="I142" s="185">
        <v>5.76350420837606E-2</v>
      </c>
      <c r="J142" s="185">
        <v>98.483653070829106</v>
      </c>
      <c r="K142" s="181" t="s">
        <v>1617</v>
      </c>
      <c r="L142" s="153"/>
    </row>
    <row r="143" spans="1:12" ht="17.25" customHeight="1" x14ac:dyDescent="0.25">
      <c r="A143" s="181" t="s">
        <v>140</v>
      </c>
      <c r="B143" s="182" t="s">
        <v>141</v>
      </c>
      <c r="C143" s="181" t="s">
        <v>118</v>
      </c>
      <c r="D143" s="181" t="s">
        <v>1614</v>
      </c>
      <c r="E143" s="181" t="s">
        <v>125</v>
      </c>
      <c r="F143" s="183">
        <v>1.6</v>
      </c>
      <c r="G143" s="184">
        <v>580.29999999999995</v>
      </c>
      <c r="H143" s="184">
        <v>928.48</v>
      </c>
      <c r="I143" s="185">
        <v>5.75717954533944E-2</v>
      </c>
      <c r="J143" s="185">
        <v>98.541224866282505</v>
      </c>
      <c r="K143" s="181" t="s">
        <v>1617</v>
      </c>
      <c r="L143" s="153"/>
    </row>
    <row r="144" spans="1:12" ht="9" customHeight="1" x14ac:dyDescent="0.25">
      <c r="A144" s="181" t="s">
        <v>447</v>
      </c>
      <c r="B144" s="182" t="s">
        <v>448</v>
      </c>
      <c r="C144" s="181" t="s">
        <v>118</v>
      </c>
      <c r="D144" s="181" t="s">
        <v>1614</v>
      </c>
      <c r="E144" s="181" t="s">
        <v>240</v>
      </c>
      <c r="F144" s="183">
        <v>10</v>
      </c>
      <c r="G144" s="184">
        <v>88.75</v>
      </c>
      <c r="H144" s="184">
        <v>887.5</v>
      </c>
      <c r="I144" s="185">
        <v>5.50307690686795E-2</v>
      </c>
      <c r="J144" s="185">
        <v>98.596255635351199</v>
      </c>
      <c r="K144" s="181" t="s">
        <v>1617</v>
      </c>
      <c r="L144" s="153"/>
    </row>
    <row r="145" spans="1:12" ht="10.5" customHeight="1" x14ac:dyDescent="0.25">
      <c r="A145" s="181" t="s">
        <v>441</v>
      </c>
      <c r="B145" s="182" t="s">
        <v>442</v>
      </c>
      <c r="C145" s="181" t="s">
        <v>118</v>
      </c>
      <c r="D145" s="181" t="s">
        <v>1614</v>
      </c>
      <c r="E145" s="181" t="s">
        <v>240</v>
      </c>
      <c r="F145" s="183">
        <v>50</v>
      </c>
      <c r="G145" s="184">
        <v>16.32</v>
      </c>
      <c r="H145" s="184">
        <v>816</v>
      </c>
      <c r="I145" s="185">
        <v>5.0597304293005602E-2</v>
      </c>
      <c r="J145" s="185">
        <v>98.646852939644205</v>
      </c>
      <c r="K145" s="181" t="s">
        <v>1617</v>
      </c>
      <c r="L145" s="153"/>
    </row>
    <row r="146" spans="1:12" ht="19.5" customHeight="1" x14ac:dyDescent="0.25">
      <c r="A146" s="181" t="s">
        <v>471</v>
      </c>
      <c r="B146" s="182" t="s">
        <v>472</v>
      </c>
      <c r="C146" s="181" t="s">
        <v>118</v>
      </c>
      <c r="D146" s="181" t="s">
        <v>1614</v>
      </c>
      <c r="E146" s="181" t="s">
        <v>240</v>
      </c>
      <c r="F146" s="183">
        <v>10</v>
      </c>
      <c r="G146" s="184">
        <v>79.88</v>
      </c>
      <c r="H146" s="184">
        <v>798.8</v>
      </c>
      <c r="I146" s="185">
        <v>4.9530792486829497E-2</v>
      </c>
      <c r="J146" s="185">
        <v>98.696383732130997</v>
      </c>
      <c r="K146" s="181" t="s">
        <v>1617</v>
      </c>
      <c r="L146" s="153"/>
    </row>
    <row r="147" spans="1:12" ht="19.5" customHeight="1" x14ac:dyDescent="0.25">
      <c r="A147" s="181" t="s">
        <v>480</v>
      </c>
      <c r="B147" s="182" t="s">
        <v>481</v>
      </c>
      <c r="C147" s="181" t="s">
        <v>118</v>
      </c>
      <c r="D147" s="181" t="s">
        <v>1614</v>
      </c>
      <c r="E147" s="181" t="s">
        <v>240</v>
      </c>
      <c r="F147" s="183">
        <v>10</v>
      </c>
      <c r="G147" s="184">
        <v>78.400000000000006</v>
      </c>
      <c r="H147" s="184">
        <v>784</v>
      </c>
      <c r="I147" s="185">
        <v>4.8613096281515202E-2</v>
      </c>
      <c r="J147" s="185">
        <v>98.744996828412496</v>
      </c>
      <c r="K147" s="181" t="s">
        <v>1617</v>
      </c>
      <c r="L147" s="153"/>
    </row>
    <row r="148" spans="1:12" ht="10.5" customHeight="1" x14ac:dyDescent="0.25">
      <c r="A148" s="181" t="s">
        <v>143</v>
      </c>
      <c r="B148" s="182" t="s">
        <v>144</v>
      </c>
      <c r="C148" s="181" t="s">
        <v>118</v>
      </c>
      <c r="D148" s="181" t="s">
        <v>1614</v>
      </c>
      <c r="E148" s="181" t="s">
        <v>125</v>
      </c>
      <c r="F148" s="183">
        <v>16.7</v>
      </c>
      <c r="G148" s="184">
        <v>44.49</v>
      </c>
      <c r="H148" s="184">
        <v>742.98299999999995</v>
      </c>
      <c r="I148" s="185">
        <v>4.6069775656286997E-2</v>
      </c>
      <c r="J148" s="185">
        <v>98.791066604068803</v>
      </c>
      <c r="K148" s="181" t="s">
        <v>1617</v>
      </c>
      <c r="L148" s="153"/>
    </row>
    <row r="149" spans="1:12" ht="19.5" customHeight="1" x14ac:dyDescent="0.25">
      <c r="A149" s="181" t="s">
        <v>512</v>
      </c>
      <c r="B149" s="182" t="s">
        <v>513</v>
      </c>
      <c r="C149" s="181" t="s">
        <v>118</v>
      </c>
      <c r="D149" s="181" t="s">
        <v>1614</v>
      </c>
      <c r="E149" s="181" t="s">
        <v>240</v>
      </c>
      <c r="F149" s="183">
        <v>53.34</v>
      </c>
      <c r="G149" s="184">
        <v>13.84</v>
      </c>
      <c r="H149" s="184">
        <v>738.22559999999999</v>
      </c>
      <c r="I149" s="185">
        <v>4.5774785931478698E-2</v>
      </c>
      <c r="J149" s="185">
        <v>98.836841390000302</v>
      </c>
      <c r="K149" s="181" t="s">
        <v>1617</v>
      </c>
      <c r="L149" s="153"/>
    </row>
    <row r="150" spans="1:12" ht="19.5" customHeight="1" x14ac:dyDescent="0.25">
      <c r="A150" s="181" t="s">
        <v>543</v>
      </c>
      <c r="B150" s="182" t="s">
        <v>544</v>
      </c>
      <c r="C150" s="181" t="s">
        <v>118</v>
      </c>
      <c r="D150" s="181" t="s">
        <v>1614</v>
      </c>
      <c r="E150" s="181" t="s">
        <v>240</v>
      </c>
      <c r="F150" s="183">
        <v>90</v>
      </c>
      <c r="G150" s="184">
        <v>7.76</v>
      </c>
      <c r="H150" s="184">
        <v>698.4</v>
      </c>
      <c r="I150" s="185">
        <v>4.33053398507783E-2</v>
      </c>
      <c r="J150" s="185">
        <v>98.880146729851106</v>
      </c>
      <c r="K150" s="181" t="s">
        <v>1617</v>
      </c>
      <c r="L150" s="153"/>
    </row>
    <row r="151" spans="1:12" ht="9.75" customHeight="1" x14ac:dyDescent="0.25">
      <c r="A151" s="181" t="s">
        <v>444</v>
      </c>
      <c r="B151" s="182" t="s">
        <v>445</v>
      </c>
      <c r="C151" s="181" t="s">
        <v>118</v>
      </c>
      <c r="D151" s="181" t="s">
        <v>1614</v>
      </c>
      <c r="E151" s="181" t="s">
        <v>240</v>
      </c>
      <c r="F151" s="183">
        <v>40</v>
      </c>
      <c r="G151" s="184">
        <v>17.03</v>
      </c>
      <c r="H151" s="184">
        <v>681.2</v>
      </c>
      <c r="I151" s="185">
        <v>4.2238828044602203E-2</v>
      </c>
      <c r="J151" s="185">
        <v>98.922385557895694</v>
      </c>
      <c r="K151" s="181" t="s">
        <v>1617</v>
      </c>
      <c r="L151" s="153"/>
    </row>
    <row r="152" spans="1:12" ht="12.75" customHeight="1" x14ac:dyDescent="0.25">
      <c r="A152" s="181" t="s">
        <v>622</v>
      </c>
      <c r="B152" s="182" t="s">
        <v>623</v>
      </c>
      <c r="C152" s="181" t="s">
        <v>118</v>
      </c>
      <c r="D152" s="181" t="s">
        <v>1614</v>
      </c>
      <c r="E152" s="181" t="s">
        <v>240</v>
      </c>
      <c r="F152" s="183">
        <v>10</v>
      </c>
      <c r="G152" s="184">
        <v>65.77</v>
      </c>
      <c r="H152" s="184">
        <v>657.7</v>
      </c>
      <c r="I152" s="185">
        <v>4.0781675286163901E-2</v>
      </c>
      <c r="J152" s="185">
        <v>98.963167233181906</v>
      </c>
      <c r="K152" s="181" t="s">
        <v>1617</v>
      </c>
      <c r="L152" s="153"/>
    </row>
    <row r="153" spans="1:12" ht="19.5" customHeight="1" x14ac:dyDescent="0.25">
      <c r="A153" s="181" t="s">
        <v>716</v>
      </c>
      <c r="B153" s="182" t="s">
        <v>717</v>
      </c>
      <c r="C153" s="181" t="s">
        <v>118</v>
      </c>
      <c r="D153" s="181" t="s">
        <v>1614</v>
      </c>
      <c r="E153" s="181" t="s">
        <v>240</v>
      </c>
      <c r="F153" s="183">
        <v>10</v>
      </c>
      <c r="G153" s="184">
        <v>65.72</v>
      </c>
      <c r="H153" s="184">
        <v>657.2</v>
      </c>
      <c r="I153" s="185">
        <v>4.0750672035984398E-2</v>
      </c>
      <c r="J153" s="185">
        <v>99.003917905217804</v>
      </c>
      <c r="K153" s="181" t="s">
        <v>1617</v>
      </c>
      <c r="L153" s="153"/>
    </row>
    <row r="154" spans="1:12" ht="18.75" customHeight="1" x14ac:dyDescent="0.25">
      <c r="A154" s="181" t="s">
        <v>462</v>
      </c>
      <c r="B154" s="182" t="s">
        <v>463</v>
      </c>
      <c r="C154" s="181" t="s">
        <v>111</v>
      </c>
      <c r="D154" s="181" t="s">
        <v>1614</v>
      </c>
      <c r="E154" s="181" t="s">
        <v>240</v>
      </c>
      <c r="F154" s="183">
        <v>60</v>
      </c>
      <c r="G154" s="184">
        <v>10.74</v>
      </c>
      <c r="H154" s="184">
        <v>644.4</v>
      </c>
      <c r="I154" s="185">
        <v>3.99569888313882E-2</v>
      </c>
      <c r="J154" s="185">
        <v>99.043874894049196</v>
      </c>
      <c r="K154" s="181" t="s">
        <v>1617</v>
      </c>
      <c r="L154" s="153"/>
    </row>
    <row r="155" spans="1:12" ht="19.5" customHeight="1" x14ac:dyDescent="0.25">
      <c r="A155" s="181" t="s">
        <v>647</v>
      </c>
      <c r="B155" s="182" t="s">
        <v>648</v>
      </c>
      <c r="C155" s="181" t="s">
        <v>118</v>
      </c>
      <c r="D155" s="181" t="s">
        <v>1614</v>
      </c>
      <c r="E155" s="181" t="s">
        <v>240</v>
      </c>
      <c r="F155" s="183">
        <v>40</v>
      </c>
      <c r="G155" s="184">
        <v>15.91</v>
      </c>
      <c r="H155" s="184">
        <v>636.4</v>
      </c>
      <c r="I155" s="185">
        <v>3.9460936828515598E-2</v>
      </c>
      <c r="J155" s="185">
        <v>99.083335830877701</v>
      </c>
      <c r="K155" s="181" t="s">
        <v>1617</v>
      </c>
      <c r="L155" s="153"/>
    </row>
    <row r="156" spans="1:12" ht="19.5" customHeight="1" x14ac:dyDescent="0.25">
      <c r="A156" s="181" t="s">
        <v>474</v>
      </c>
      <c r="B156" s="182" t="s">
        <v>475</v>
      </c>
      <c r="C156" s="181" t="s">
        <v>118</v>
      </c>
      <c r="D156" s="181" t="s">
        <v>1614</v>
      </c>
      <c r="E156" s="181" t="s">
        <v>240</v>
      </c>
      <c r="F156" s="183">
        <v>10</v>
      </c>
      <c r="G156" s="184">
        <v>61.27</v>
      </c>
      <c r="H156" s="184">
        <v>612.70000000000005</v>
      </c>
      <c r="I156" s="185">
        <v>3.7991382770005501E-2</v>
      </c>
      <c r="J156" s="185">
        <v>99.121327213647803</v>
      </c>
      <c r="K156" s="181" t="s">
        <v>1617</v>
      </c>
      <c r="L156" s="153"/>
    </row>
    <row r="157" spans="1:12" ht="19.5" customHeight="1" x14ac:dyDescent="0.25">
      <c r="A157" s="181" t="s">
        <v>638</v>
      </c>
      <c r="B157" s="182" t="s">
        <v>639</v>
      </c>
      <c r="C157" s="181" t="s">
        <v>118</v>
      </c>
      <c r="D157" s="181" t="s">
        <v>1614</v>
      </c>
      <c r="E157" s="181" t="s">
        <v>240</v>
      </c>
      <c r="F157" s="183">
        <v>10</v>
      </c>
      <c r="G157" s="184">
        <v>59.92</v>
      </c>
      <c r="H157" s="184">
        <v>599.20000000000005</v>
      </c>
      <c r="I157" s="185">
        <v>3.7154295015157997E-2</v>
      </c>
      <c r="J157" s="185">
        <v>99.158481508662902</v>
      </c>
      <c r="K157" s="181" t="s">
        <v>1617</v>
      </c>
      <c r="L157" s="153"/>
    </row>
    <row r="158" spans="1:12" ht="19.5" customHeight="1" x14ac:dyDescent="0.25">
      <c r="A158" s="181" t="s">
        <v>600</v>
      </c>
      <c r="B158" s="182" t="s">
        <v>601</v>
      </c>
      <c r="C158" s="181" t="s">
        <v>118</v>
      </c>
      <c r="D158" s="181" t="s">
        <v>1614</v>
      </c>
      <c r="E158" s="181" t="s">
        <v>240</v>
      </c>
      <c r="F158" s="183">
        <v>20</v>
      </c>
      <c r="G158" s="184">
        <v>29.77</v>
      </c>
      <c r="H158" s="184">
        <v>595.4</v>
      </c>
      <c r="I158" s="185">
        <v>3.6918670313793499E-2</v>
      </c>
      <c r="J158" s="185">
        <v>99.195400178976698</v>
      </c>
      <c r="K158" s="181" t="s">
        <v>1617</v>
      </c>
      <c r="L158" s="153"/>
    </row>
    <row r="159" spans="1:12" ht="12.75" customHeight="1" x14ac:dyDescent="0.25">
      <c r="A159" s="181" t="s">
        <v>143</v>
      </c>
      <c r="B159" s="182" t="s">
        <v>144</v>
      </c>
      <c r="C159" s="181" t="s">
        <v>118</v>
      </c>
      <c r="D159" s="181" t="s">
        <v>1614</v>
      </c>
      <c r="E159" s="181" t="s">
        <v>125</v>
      </c>
      <c r="F159" s="183">
        <v>13.2</v>
      </c>
      <c r="G159" s="184">
        <v>44.49</v>
      </c>
      <c r="H159" s="184">
        <v>587.26800000000003</v>
      </c>
      <c r="I159" s="185">
        <v>3.6414433452873499E-2</v>
      </c>
      <c r="J159" s="185">
        <v>99.231814612429602</v>
      </c>
      <c r="K159" s="181" t="s">
        <v>1617</v>
      </c>
      <c r="L159" s="153"/>
    </row>
    <row r="160" spans="1:12" ht="17.25" customHeight="1" x14ac:dyDescent="0.25">
      <c r="A160" s="181" t="s">
        <v>564</v>
      </c>
      <c r="B160" s="182" t="s">
        <v>565</v>
      </c>
      <c r="C160" s="181" t="s">
        <v>118</v>
      </c>
      <c r="D160" s="181" t="s">
        <v>1614</v>
      </c>
      <c r="E160" s="181" t="s">
        <v>240</v>
      </c>
      <c r="F160" s="183">
        <v>30</v>
      </c>
      <c r="G160" s="184">
        <v>19.21</v>
      </c>
      <c r="H160" s="184">
        <v>576.29999999999995</v>
      </c>
      <c r="I160" s="185">
        <v>3.5734346156935201E-2</v>
      </c>
      <c r="J160" s="185">
        <v>99.267548958586502</v>
      </c>
      <c r="K160" s="181" t="s">
        <v>1617</v>
      </c>
      <c r="L160" s="153"/>
    </row>
    <row r="161" spans="1:12" ht="12.75" customHeight="1" x14ac:dyDescent="0.25">
      <c r="A161" s="181" t="s">
        <v>498</v>
      </c>
      <c r="B161" s="182" t="s">
        <v>499</v>
      </c>
      <c r="C161" s="181" t="s">
        <v>118</v>
      </c>
      <c r="D161" s="181" t="s">
        <v>1614</v>
      </c>
      <c r="E161" s="181" t="s">
        <v>240</v>
      </c>
      <c r="F161" s="183">
        <v>10</v>
      </c>
      <c r="G161" s="184">
        <v>57.53</v>
      </c>
      <c r="H161" s="184">
        <v>575.29999999999995</v>
      </c>
      <c r="I161" s="185">
        <v>3.5672339656576103E-2</v>
      </c>
      <c r="J161" s="185">
        <v>99.303221298243102</v>
      </c>
      <c r="K161" s="181" t="s">
        <v>1617</v>
      </c>
      <c r="L161" s="153"/>
    </row>
    <row r="162" spans="1:12" ht="15" customHeight="1" x14ac:dyDescent="0.25">
      <c r="A162" s="181" t="s">
        <v>492</v>
      </c>
      <c r="B162" s="182" t="s">
        <v>493</v>
      </c>
      <c r="C162" s="181" t="s">
        <v>118</v>
      </c>
      <c r="D162" s="181" t="s">
        <v>1614</v>
      </c>
      <c r="E162" s="181" t="s">
        <v>240</v>
      </c>
      <c r="F162" s="183">
        <v>10</v>
      </c>
      <c r="G162" s="184">
        <v>55.12</v>
      </c>
      <c r="H162" s="184">
        <v>551.20000000000005</v>
      </c>
      <c r="I162" s="185">
        <v>3.41779829979224E-2</v>
      </c>
      <c r="J162" s="185">
        <v>99.337399281241005</v>
      </c>
      <c r="K162" s="181" t="s">
        <v>1617</v>
      </c>
      <c r="L162" s="153"/>
    </row>
    <row r="163" spans="1:12" ht="12.75" customHeight="1" x14ac:dyDescent="0.25">
      <c r="A163" s="181" t="s">
        <v>143</v>
      </c>
      <c r="B163" s="182" t="s">
        <v>144</v>
      </c>
      <c r="C163" s="181" t="s">
        <v>118</v>
      </c>
      <c r="D163" s="181" t="s">
        <v>1614</v>
      </c>
      <c r="E163" s="181" t="s">
        <v>125</v>
      </c>
      <c r="F163" s="183">
        <v>11.9</v>
      </c>
      <c r="G163" s="184">
        <v>44.49</v>
      </c>
      <c r="H163" s="184">
        <v>529.43100000000004</v>
      </c>
      <c r="I163" s="185">
        <v>3.2828163491605701E-2</v>
      </c>
      <c r="J163" s="185">
        <v>99.370227444732606</v>
      </c>
      <c r="K163" s="181" t="s">
        <v>1617</v>
      </c>
      <c r="L163" s="153"/>
    </row>
    <row r="164" spans="1:12" ht="19.5" customHeight="1" x14ac:dyDescent="0.25">
      <c r="A164" s="181" t="s">
        <v>650</v>
      </c>
      <c r="B164" s="182" t="s">
        <v>651</v>
      </c>
      <c r="C164" s="181" t="s">
        <v>118</v>
      </c>
      <c r="D164" s="181" t="s">
        <v>1614</v>
      </c>
      <c r="E164" s="181" t="s">
        <v>240</v>
      </c>
      <c r="F164" s="183">
        <v>10</v>
      </c>
      <c r="G164" s="184">
        <v>51.67</v>
      </c>
      <c r="H164" s="184">
        <v>516.70000000000005</v>
      </c>
      <c r="I164" s="185">
        <v>3.2038758735534301E-2</v>
      </c>
      <c r="J164" s="185">
        <v>99.402266203468102</v>
      </c>
      <c r="K164" s="181" t="s">
        <v>1617</v>
      </c>
      <c r="L164" s="153"/>
    </row>
    <row r="165" spans="1:12" ht="15" customHeight="1" x14ac:dyDescent="0.25">
      <c r="A165" s="181" t="s">
        <v>179</v>
      </c>
      <c r="B165" s="182" t="s">
        <v>180</v>
      </c>
      <c r="C165" s="181" t="s">
        <v>118</v>
      </c>
      <c r="D165" s="181" t="s">
        <v>1614</v>
      </c>
      <c r="E165" s="181" t="s">
        <v>135</v>
      </c>
      <c r="F165" s="183">
        <v>28</v>
      </c>
      <c r="G165" s="184">
        <v>18.13</v>
      </c>
      <c r="H165" s="184">
        <v>507.64</v>
      </c>
      <c r="I165" s="185">
        <v>3.1476979842281101E-2</v>
      </c>
      <c r="J165" s="185">
        <v>99.433743183310398</v>
      </c>
      <c r="K165" s="181" t="s">
        <v>1617</v>
      </c>
      <c r="L165" s="153"/>
    </row>
    <row r="166" spans="1:12" ht="11.25" customHeight="1" x14ac:dyDescent="0.25">
      <c r="A166" s="181" t="s">
        <v>143</v>
      </c>
      <c r="B166" s="182" t="s">
        <v>144</v>
      </c>
      <c r="C166" s="181" t="s">
        <v>118</v>
      </c>
      <c r="D166" s="181" t="s">
        <v>1614</v>
      </c>
      <c r="E166" s="181" t="s">
        <v>125</v>
      </c>
      <c r="F166" s="183">
        <v>11.4</v>
      </c>
      <c r="G166" s="184">
        <v>44.49</v>
      </c>
      <c r="H166" s="184">
        <v>507.18599999999998</v>
      </c>
      <c r="I166" s="185">
        <v>3.1448828891118101E-2</v>
      </c>
      <c r="J166" s="185">
        <v>99.465192012201499</v>
      </c>
      <c r="K166" s="181" t="s">
        <v>1617</v>
      </c>
      <c r="L166" s="153"/>
    </row>
    <row r="167" spans="1:12" ht="19.5" customHeight="1" x14ac:dyDescent="0.25">
      <c r="A167" s="181" t="s">
        <v>653</v>
      </c>
      <c r="B167" s="182" t="s">
        <v>654</v>
      </c>
      <c r="C167" s="181" t="s">
        <v>118</v>
      </c>
      <c r="D167" s="181" t="s">
        <v>1614</v>
      </c>
      <c r="E167" s="181" t="s">
        <v>240</v>
      </c>
      <c r="F167" s="183">
        <v>40</v>
      </c>
      <c r="G167" s="184">
        <v>12.6</v>
      </c>
      <c r="H167" s="184">
        <v>504</v>
      </c>
      <c r="I167" s="185">
        <v>3.1251276180974001E-2</v>
      </c>
      <c r="J167" s="185">
        <v>99.496443288382494</v>
      </c>
      <c r="K167" s="181" t="s">
        <v>1617</v>
      </c>
      <c r="L167" s="153"/>
    </row>
    <row r="168" spans="1:12" ht="17.25" customHeight="1" x14ac:dyDescent="0.25">
      <c r="A168" s="181" t="s">
        <v>546</v>
      </c>
      <c r="B168" s="182" t="s">
        <v>547</v>
      </c>
      <c r="C168" s="181" t="s">
        <v>111</v>
      </c>
      <c r="D168" s="181" t="s">
        <v>1614</v>
      </c>
      <c r="E168" s="181" t="s">
        <v>240</v>
      </c>
      <c r="F168" s="183">
        <v>10</v>
      </c>
      <c r="G168" s="184">
        <v>50.19</v>
      </c>
      <c r="H168" s="184">
        <v>501.9</v>
      </c>
      <c r="I168" s="185">
        <v>3.1121062530220001E-2</v>
      </c>
      <c r="J168" s="185">
        <v>99.527564350912698</v>
      </c>
      <c r="K168" s="181" t="s">
        <v>1617</v>
      </c>
      <c r="L168" s="153"/>
    </row>
    <row r="169" spans="1:12" ht="19.5" customHeight="1" x14ac:dyDescent="0.25">
      <c r="A169" s="181" t="s">
        <v>579</v>
      </c>
      <c r="B169" s="182" t="s">
        <v>580</v>
      </c>
      <c r="C169" s="181" t="s">
        <v>118</v>
      </c>
      <c r="D169" s="181" t="s">
        <v>1614</v>
      </c>
      <c r="E169" s="181" t="s">
        <v>240</v>
      </c>
      <c r="F169" s="183">
        <v>60</v>
      </c>
      <c r="G169" s="184">
        <v>8.3000000000000007</v>
      </c>
      <c r="H169" s="184">
        <v>498</v>
      </c>
      <c r="I169" s="185">
        <v>3.0879237178819598E-2</v>
      </c>
      <c r="J169" s="185">
        <v>99.558443588091507</v>
      </c>
      <c r="K169" s="181" t="s">
        <v>1617</v>
      </c>
      <c r="L169" s="153"/>
    </row>
    <row r="170" spans="1:12" ht="12.75" customHeight="1" x14ac:dyDescent="0.25">
      <c r="A170" s="181" t="s">
        <v>603</v>
      </c>
      <c r="B170" s="182" t="s">
        <v>604</v>
      </c>
      <c r="C170" s="181" t="s">
        <v>118</v>
      </c>
      <c r="D170" s="181" t="s">
        <v>1614</v>
      </c>
      <c r="E170" s="181" t="s">
        <v>240</v>
      </c>
      <c r="F170" s="183">
        <v>10</v>
      </c>
      <c r="G170" s="184">
        <v>49.42</v>
      </c>
      <c r="H170" s="184">
        <v>494.2</v>
      </c>
      <c r="I170" s="185">
        <v>3.06436124774551E-2</v>
      </c>
      <c r="J170" s="185">
        <v>99.589087200568997</v>
      </c>
      <c r="K170" s="181" t="s">
        <v>1617</v>
      </c>
      <c r="L170" s="153"/>
    </row>
    <row r="171" spans="1:12" ht="19.5" customHeight="1" x14ac:dyDescent="0.25">
      <c r="A171" s="181" t="s">
        <v>561</v>
      </c>
      <c r="B171" s="182" t="s">
        <v>562</v>
      </c>
      <c r="C171" s="181" t="s">
        <v>118</v>
      </c>
      <c r="D171" s="181" t="s">
        <v>1614</v>
      </c>
      <c r="E171" s="181" t="s">
        <v>240</v>
      </c>
      <c r="F171" s="183">
        <v>30</v>
      </c>
      <c r="G171" s="184">
        <v>15.31</v>
      </c>
      <c r="H171" s="184">
        <v>459.3</v>
      </c>
      <c r="I171" s="185">
        <v>2.8479585614923399E-2</v>
      </c>
      <c r="J171" s="185">
        <v>99.6175667861839</v>
      </c>
      <c r="K171" s="181" t="s">
        <v>1617</v>
      </c>
      <c r="L171" s="153"/>
    </row>
    <row r="172" spans="1:12" ht="19.5" customHeight="1" x14ac:dyDescent="0.25">
      <c r="A172" s="181" t="s">
        <v>570</v>
      </c>
      <c r="B172" s="182" t="s">
        <v>571</v>
      </c>
      <c r="C172" s="181" t="s">
        <v>118</v>
      </c>
      <c r="D172" s="181" t="s">
        <v>1614</v>
      </c>
      <c r="E172" s="181" t="s">
        <v>240</v>
      </c>
      <c r="F172" s="183">
        <v>30</v>
      </c>
      <c r="G172" s="184">
        <v>15.28</v>
      </c>
      <c r="H172" s="184">
        <v>458.4</v>
      </c>
      <c r="I172" s="185">
        <v>2.8423779764600199E-2</v>
      </c>
      <c r="J172" s="185">
        <v>99.645990565948495</v>
      </c>
      <c r="K172" s="181" t="s">
        <v>1617</v>
      </c>
      <c r="L172" s="153"/>
    </row>
    <row r="173" spans="1:12" ht="18" customHeight="1" x14ac:dyDescent="0.25">
      <c r="A173" s="181" t="s">
        <v>503</v>
      </c>
      <c r="B173" s="182" t="s">
        <v>504</v>
      </c>
      <c r="C173" s="181" t="s">
        <v>118</v>
      </c>
      <c r="D173" s="181" t="s">
        <v>1614</v>
      </c>
      <c r="E173" s="181" t="s">
        <v>240</v>
      </c>
      <c r="F173" s="183">
        <v>20</v>
      </c>
      <c r="G173" s="184">
        <v>22.89</v>
      </c>
      <c r="H173" s="184">
        <v>457.8</v>
      </c>
      <c r="I173" s="185">
        <v>2.8386575864384801E-2</v>
      </c>
      <c r="J173" s="185">
        <v>99.674377141812897</v>
      </c>
      <c r="K173" s="181" t="s">
        <v>1617</v>
      </c>
      <c r="L173" s="153"/>
    </row>
    <row r="174" spans="1:12" ht="16.5" customHeight="1" x14ac:dyDescent="0.25">
      <c r="A174" s="181" t="s">
        <v>662</v>
      </c>
      <c r="B174" s="182" t="s">
        <v>663</v>
      </c>
      <c r="C174" s="181" t="s">
        <v>118</v>
      </c>
      <c r="D174" s="181" t="s">
        <v>1614</v>
      </c>
      <c r="E174" s="181" t="s">
        <v>240</v>
      </c>
      <c r="F174" s="183">
        <v>10</v>
      </c>
      <c r="G174" s="184">
        <v>42.27</v>
      </c>
      <c r="H174" s="184">
        <v>422.7</v>
      </c>
      <c r="I174" s="185">
        <v>2.6210147701781199E-2</v>
      </c>
      <c r="J174" s="185">
        <v>99.700587289514701</v>
      </c>
      <c r="K174" s="181" t="s">
        <v>1617</v>
      </c>
      <c r="L174" s="153"/>
    </row>
    <row r="175" spans="1:12" ht="19.5" customHeight="1" x14ac:dyDescent="0.25">
      <c r="A175" s="181" t="s">
        <v>523</v>
      </c>
      <c r="B175" s="182" t="s">
        <v>524</v>
      </c>
      <c r="C175" s="181" t="s">
        <v>118</v>
      </c>
      <c r="D175" s="181" t="s">
        <v>1614</v>
      </c>
      <c r="E175" s="181" t="s">
        <v>119</v>
      </c>
      <c r="F175" s="183">
        <v>24</v>
      </c>
      <c r="G175" s="184">
        <v>16.09</v>
      </c>
      <c r="H175" s="184">
        <v>386.16</v>
      </c>
      <c r="I175" s="185">
        <v>2.3944430178660599E-2</v>
      </c>
      <c r="J175" s="185">
        <v>99.724531719693303</v>
      </c>
      <c r="K175" s="181" t="s">
        <v>1617</v>
      </c>
      <c r="L175" s="153"/>
    </row>
    <row r="176" spans="1:12" ht="9" customHeight="1" x14ac:dyDescent="0.25">
      <c r="A176" s="181" t="s">
        <v>509</v>
      </c>
      <c r="B176" s="182" t="s">
        <v>510</v>
      </c>
      <c r="C176" s="181" t="s">
        <v>118</v>
      </c>
      <c r="D176" s="181" t="s">
        <v>1614</v>
      </c>
      <c r="E176" s="181" t="s">
        <v>240</v>
      </c>
      <c r="F176" s="183">
        <v>10</v>
      </c>
      <c r="G176" s="184">
        <v>38.1</v>
      </c>
      <c r="H176" s="184">
        <v>381</v>
      </c>
      <c r="I176" s="185">
        <v>2.3624476636807799E-2</v>
      </c>
      <c r="J176" s="185">
        <v>99.7481561963301</v>
      </c>
      <c r="K176" s="181" t="s">
        <v>1617</v>
      </c>
      <c r="L176" s="153"/>
    </row>
    <row r="177" spans="1:12" ht="19.5" customHeight="1" x14ac:dyDescent="0.25">
      <c r="A177" s="181" t="s">
        <v>468</v>
      </c>
      <c r="B177" s="182" t="s">
        <v>469</v>
      </c>
      <c r="C177" s="181" t="s">
        <v>118</v>
      </c>
      <c r="D177" s="181" t="s">
        <v>1614</v>
      </c>
      <c r="E177" s="181" t="s">
        <v>240</v>
      </c>
      <c r="F177" s="183">
        <v>10</v>
      </c>
      <c r="G177" s="184">
        <v>35.15</v>
      </c>
      <c r="H177" s="184">
        <v>351.5</v>
      </c>
      <c r="I177" s="185">
        <v>2.1795284876215001E-2</v>
      </c>
      <c r="J177" s="185">
        <v>99.769951481206405</v>
      </c>
      <c r="K177" s="181" t="s">
        <v>1617</v>
      </c>
      <c r="L177" s="153"/>
    </row>
    <row r="178" spans="1:12" ht="15.75" customHeight="1" x14ac:dyDescent="0.25">
      <c r="A178" s="181" t="s">
        <v>495</v>
      </c>
      <c r="B178" s="182" t="s">
        <v>496</v>
      </c>
      <c r="C178" s="181" t="s">
        <v>118</v>
      </c>
      <c r="D178" s="181" t="s">
        <v>1614</v>
      </c>
      <c r="E178" s="181" t="s">
        <v>240</v>
      </c>
      <c r="F178" s="183">
        <v>10</v>
      </c>
      <c r="G178" s="184">
        <v>33.700000000000003</v>
      </c>
      <c r="H178" s="184">
        <v>337</v>
      </c>
      <c r="I178" s="185">
        <v>2.0896190621008399E-2</v>
      </c>
      <c r="J178" s="185">
        <v>99.790847671827393</v>
      </c>
      <c r="K178" s="181" t="s">
        <v>1617</v>
      </c>
      <c r="L178" s="153"/>
    </row>
    <row r="179" spans="1:12" ht="15.75" customHeight="1" x14ac:dyDescent="0.25">
      <c r="A179" s="332" t="s">
        <v>438</v>
      </c>
      <c r="B179" s="324" t="s">
        <v>439</v>
      </c>
      <c r="C179" s="338" t="s">
        <v>118</v>
      </c>
      <c r="D179" s="331" t="s">
        <v>1614</v>
      </c>
      <c r="E179" s="331" t="s">
        <v>240</v>
      </c>
      <c r="F179" s="325">
        <v>40</v>
      </c>
      <c r="G179" s="326">
        <v>7.88</v>
      </c>
      <c r="H179" s="326">
        <v>315.2</v>
      </c>
      <c r="I179" s="333">
        <v>1.95444489131806E-2</v>
      </c>
      <c r="J179" s="333">
        <v>99.810392120740502</v>
      </c>
      <c r="K179" s="332" t="s">
        <v>1617</v>
      </c>
      <c r="L179" s="153"/>
    </row>
    <row r="180" spans="1:12" ht="18" customHeight="1" x14ac:dyDescent="0.25">
      <c r="A180" s="332" t="s">
        <v>552</v>
      </c>
      <c r="B180" s="324" t="s">
        <v>553</v>
      </c>
      <c r="C180" s="332" t="s">
        <v>118</v>
      </c>
      <c r="D180" s="332" t="s">
        <v>1614</v>
      </c>
      <c r="E180" s="332" t="s">
        <v>240</v>
      </c>
      <c r="F180" s="324">
        <v>10</v>
      </c>
      <c r="G180" s="339">
        <v>31.5</v>
      </c>
      <c r="H180" s="327">
        <v>315</v>
      </c>
      <c r="I180" s="334">
        <v>1.95320476131088E-2</v>
      </c>
      <c r="J180" s="335">
        <v>99.829924168353699</v>
      </c>
      <c r="K180" s="331" t="s">
        <v>1617</v>
      </c>
      <c r="L180" s="153"/>
    </row>
    <row r="181" spans="1:12" ht="18" customHeight="1" x14ac:dyDescent="0.25">
      <c r="A181" s="332" t="s">
        <v>594</v>
      </c>
      <c r="B181" s="324" t="s">
        <v>595</v>
      </c>
      <c r="C181" s="332" t="s">
        <v>118</v>
      </c>
      <c r="D181" s="332" t="s">
        <v>1614</v>
      </c>
      <c r="E181" s="332" t="s">
        <v>240</v>
      </c>
      <c r="F181" s="324">
        <v>20</v>
      </c>
      <c r="G181" s="339">
        <v>15.24</v>
      </c>
      <c r="H181" s="327">
        <v>304.8</v>
      </c>
      <c r="I181" s="334">
        <v>1.88995813094462E-2</v>
      </c>
      <c r="J181" s="335">
        <v>99.848823749663097</v>
      </c>
      <c r="K181" s="331" t="s">
        <v>1617</v>
      </c>
      <c r="L181" s="153"/>
    </row>
    <row r="182" spans="1:12" ht="19.5" customHeight="1" x14ac:dyDescent="0.25">
      <c r="A182" s="332" t="s">
        <v>576</v>
      </c>
      <c r="B182" s="534" t="s">
        <v>577</v>
      </c>
      <c r="C182" s="332" t="s">
        <v>118</v>
      </c>
      <c r="D182" s="332" t="s">
        <v>1614</v>
      </c>
      <c r="E182" s="332" t="s">
        <v>240</v>
      </c>
      <c r="F182" s="324">
        <v>20</v>
      </c>
      <c r="G182" s="339">
        <v>14.87</v>
      </c>
      <c r="H182" s="327">
        <v>297.39999999999998</v>
      </c>
      <c r="I182" s="334">
        <v>1.8440733206789E-2</v>
      </c>
      <c r="J182" s="335">
        <v>99.867264482869899</v>
      </c>
      <c r="K182" s="331" t="s">
        <v>1617</v>
      </c>
      <c r="L182" s="153"/>
    </row>
    <row r="183" spans="1:12" ht="12.75" customHeight="1" x14ac:dyDescent="0.25">
      <c r="A183" s="331" t="s">
        <v>668</v>
      </c>
      <c r="B183" s="535" t="s">
        <v>669</v>
      </c>
      <c r="C183" s="331" t="s">
        <v>118</v>
      </c>
      <c r="D183" s="331" t="s">
        <v>1614</v>
      </c>
      <c r="E183" s="331" t="s">
        <v>240</v>
      </c>
      <c r="F183" s="325">
        <v>10</v>
      </c>
      <c r="G183" s="327">
        <v>28.86</v>
      </c>
      <c r="H183" s="327">
        <v>288.60000000000002</v>
      </c>
      <c r="I183" s="335">
        <v>1.78950760036292E-2</v>
      </c>
      <c r="J183" s="335">
        <v>99.885159558873497</v>
      </c>
      <c r="K183" s="331" t="s">
        <v>1617</v>
      </c>
    </row>
    <row r="184" spans="1:12" x14ac:dyDescent="0.25">
      <c r="A184" s="331" t="s">
        <v>127</v>
      </c>
      <c r="B184" s="535" t="s">
        <v>128</v>
      </c>
      <c r="C184" s="331" t="s">
        <v>118</v>
      </c>
      <c r="D184" s="331" t="s">
        <v>1614</v>
      </c>
      <c r="E184" s="331" t="s">
        <v>125</v>
      </c>
      <c r="F184" s="325">
        <v>11.7</v>
      </c>
      <c r="G184" s="327">
        <v>23.11</v>
      </c>
      <c r="H184" s="327">
        <v>270.387</v>
      </c>
      <c r="I184" s="335">
        <v>1.6765751612589301E-2</v>
      </c>
      <c r="J184" s="335">
        <v>99.901925310486106</v>
      </c>
      <c r="K184" s="331" t="s">
        <v>1617</v>
      </c>
    </row>
    <row r="185" spans="1:12" x14ac:dyDescent="0.25">
      <c r="A185" s="331" t="s">
        <v>665</v>
      </c>
      <c r="B185" s="535" t="s">
        <v>666</v>
      </c>
      <c r="C185" s="331" t="s">
        <v>118</v>
      </c>
      <c r="D185" s="331" t="s">
        <v>1614</v>
      </c>
      <c r="E185" s="331" t="s">
        <v>240</v>
      </c>
      <c r="F185" s="325">
        <v>10</v>
      </c>
      <c r="G185" s="327">
        <v>23.19</v>
      </c>
      <c r="H185" s="327">
        <v>231.9</v>
      </c>
      <c r="I185" s="335">
        <v>1.43793074332696E-2</v>
      </c>
      <c r="J185" s="335">
        <v>99.916304617919394</v>
      </c>
      <c r="K185" s="331" t="s">
        <v>1617</v>
      </c>
    </row>
    <row r="186" spans="1:12" x14ac:dyDescent="0.25">
      <c r="A186" s="331" t="s">
        <v>526</v>
      </c>
      <c r="B186" s="535" t="s">
        <v>527</v>
      </c>
      <c r="C186" s="331" t="s">
        <v>118</v>
      </c>
      <c r="D186" s="331" t="s">
        <v>1614</v>
      </c>
      <c r="E186" s="331" t="s">
        <v>240</v>
      </c>
      <c r="F186" s="325">
        <v>10</v>
      </c>
      <c r="G186" s="327">
        <v>20.260000000000002</v>
      </c>
      <c r="H186" s="327">
        <v>202.6</v>
      </c>
      <c r="I186" s="335">
        <v>1.25625169727487E-2</v>
      </c>
      <c r="J186" s="335">
        <v>99.928867134892101</v>
      </c>
      <c r="K186" s="331" t="s">
        <v>1617</v>
      </c>
    </row>
    <row r="187" spans="1:12" x14ac:dyDescent="0.25">
      <c r="A187" s="331" t="s">
        <v>403</v>
      </c>
      <c r="B187" s="535" t="s">
        <v>404</v>
      </c>
      <c r="C187" s="331" t="s">
        <v>118</v>
      </c>
      <c r="D187" s="331" t="s">
        <v>1614</v>
      </c>
      <c r="E187" s="331" t="s">
        <v>240</v>
      </c>
      <c r="F187" s="325">
        <v>10</v>
      </c>
      <c r="G187" s="327">
        <v>15.32</v>
      </c>
      <c r="H187" s="327">
        <v>153.19999999999999</v>
      </c>
      <c r="I187" s="335">
        <v>9.4993958550103601E-3</v>
      </c>
      <c r="J187" s="335">
        <v>99.938366530747203</v>
      </c>
      <c r="K187" s="331" t="s">
        <v>1617</v>
      </c>
    </row>
    <row r="188" spans="1:12" x14ac:dyDescent="0.25">
      <c r="A188" s="331" t="s">
        <v>403</v>
      </c>
      <c r="B188" s="535" t="s">
        <v>404</v>
      </c>
      <c r="C188" s="331" t="s">
        <v>118</v>
      </c>
      <c r="D188" s="331" t="s">
        <v>1614</v>
      </c>
      <c r="E188" s="331" t="s">
        <v>240</v>
      </c>
      <c r="F188" s="325">
        <v>10</v>
      </c>
      <c r="G188" s="327">
        <v>15.32</v>
      </c>
      <c r="H188" s="327">
        <v>153.19999999999999</v>
      </c>
      <c r="I188" s="335">
        <v>9.4993958550103601E-3</v>
      </c>
      <c r="J188" s="335">
        <v>99.947865926602205</v>
      </c>
      <c r="K188" s="331" t="s">
        <v>1617</v>
      </c>
    </row>
    <row r="189" spans="1:12" x14ac:dyDescent="0.25">
      <c r="A189" s="331" t="s">
        <v>722</v>
      </c>
      <c r="B189" s="535" t="s">
        <v>723</v>
      </c>
      <c r="C189" s="331" t="s">
        <v>118</v>
      </c>
      <c r="D189" s="331" t="s">
        <v>1614</v>
      </c>
      <c r="E189" s="331" t="s">
        <v>240</v>
      </c>
      <c r="F189" s="325">
        <v>10</v>
      </c>
      <c r="G189" s="327">
        <v>14.72</v>
      </c>
      <c r="H189" s="327">
        <v>147.19999999999999</v>
      </c>
      <c r="I189" s="335">
        <v>9.1273568528559106E-3</v>
      </c>
      <c r="J189" s="335">
        <v>99.956993283455006</v>
      </c>
      <c r="K189" s="331" t="s">
        <v>1617</v>
      </c>
    </row>
    <row r="190" spans="1:12" x14ac:dyDescent="0.25">
      <c r="A190" s="331" t="s">
        <v>683</v>
      </c>
      <c r="B190" s="535" t="s">
        <v>684</v>
      </c>
      <c r="C190" s="331" t="s">
        <v>118</v>
      </c>
      <c r="D190" s="331" t="s">
        <v>1614</v>
      </c>
      <c r="E190" s="331" t="s">
        <v>240</v>
      </c>
      <c r="F190" s="325">
        <v>10</v>
      </c>
      <c r="G190" s="327">
        <v>13.84</v>
      </c>
      <c r="H190" s="327">
        <v>138.4</v>
      </c>
      <c r="I190" s="335">
        <v>8.5816996496960399E-3</v>
      </c>
      <c r="J190" s="335">
        <v>99.965574983104702</v>
      </c>
      <c r="K190" s="331" t="s">
        <v>1617</v>
      </c>
    </row>
    <row r="191" spans="1:12" x14ac:dyDescent="0.25">
      <c r="A191" s="331" t="s">
        <v>597</v>
      </c>
      <c r="B191" s="535" t="s">
        <v>598</v>
      </c>
      <c r="C191" s="331" t="s">
        <v>118</v>
      </c>
      <c r="D191" s="331" t="s">
        <v>1614</v>
      </c>
      <c r="E191" s="331" t="s">
        <v>240</v>
      </c>
      <c r="F191" s="325">
        <v>10</v>
      </c>
      <c r="G191" s="327">
        <v>13.42</v>
      </c>
      <c r="H191" s="327">
        <v>134.19999999999999</v>
      </c>
      <c r="I191" s="335">
        <v>8.3212723481879292E-3</v>
      </c>
      <c r="J191" s="335">
        <v>99.9738962554529</v>
      </c>
      <c r="K191" s="331" t="s">
        <v>1617</v>
      </c>
    </row>
    <row r="192" spans="1:12" ht="16.5" x14ac:dyDescent="0.25">
      <c r="A192" s="340" t="s">
        <v>644</v>
      </c>
      <c r="B192" s="535" t="s">
        <v>645</v>
      </c>
      <c r="C192" s="331" t="s">
        <v>118</v>
      </c>
      <c r="D192" s="331" t="s">
        <v>1614</v>
      </c>
      <c r="E192" s="331" t="s">
        <v>240</v>
      </c>
      <c r="F192" s="325">
        <v>10</v>
      </c>
      <c r="G192" s="327">
        <v>12.52</v>
      </c>
      <c r="H192" s="327">
        <v>125.2</v>
      </c>
      <c r="I192" s="335">
        <v>7.7632138449562496E-3</v>
      </c>
      <c r="J192" s="335">
        <v>99.981659469297895</v>
      </c>
      <c r="K192" s="331" t="s">
        <v>1617</v>
      </c>
    </row>
    <row r="193" spans="1:11" ht="16.5" x14ac:dyDescent="0.25">
      <c r="A193" s="340" t="s">
        <v>629</v>
      </c>
      <c r="B193" s="535" t="s">
        <v>630</v>
      </c>
      <c r="C193" s="331" t="s">
        <v>118</v>
      </c>
      <c r="D193" s="331" t="s">
        <v>1614</v>
      </c>
      <c r="E193" s="331" t="s">
        <v>240</v>
      </c>
      <c r="F193" s="325">
        <v>10</v>
      </c>
      <c r="G193" s="327">
        <v>10.94</v>
      </c>
      <c r="H193" s="327">
        <v>109.4</v>
      </c>
      <c r="I193" s="335">
        <v>6.7835111392828499E-3</v>
      </c>
      <c r="J193" s="335">
        <v>99.9884429804371</v>
      </c>
      <c r="K193" s="331" t="s">
        <v>1617</v>
      </c>
    </row>
    <row r="194" spans="1:11" x14ac:dyDescent="0.25">
      <c r="A194" s="331" t="s">
        <v>582</v>
      </c>
      <c r="B194" s="535" t="s">
        <v>583</v>
      </c>
      <c r="C194" s="331" t="s">
        <v>118</v>
      </c>
      <c r="D194" s="331" t="s">
        <v>1614</v>
      </c>
      <c r="E194" s="331" t="s">
        <v>240</v>
      </c>
      <c r="F194" s="325">
        <v>10</v>
      </c>
      <c r="G194" s="327">
        <v>8.5299999999999994</v>
      </c>
      <c r="H194" s="327">
        <v>85.3</v>
      </c>
      <c r="I194" s="335">
        <v>5.2891544806291397E-3</v>
      </c>
      <c r="J194" s="335">
        <v>99.993732134917806</v>
      </c>
      <c r="K194" s="331" t="s">
        <v>1617</v>
      </c>
    </row>
    <row r="195" spans="1:11" x14ac:dyDescent="0.25">
      <c r="A195" s="331" t="s">
        <v>143</v>
      </c>
      <c r="B195" s="535" t="s">
        <v>144</v>
      </c>
      <c r="C195" s="331" t="s">
        <v>118</v>
      </c>
      <c r="D195" s="331" t="s">
        <v>1614</v>
      </c>
      <c r="E195" s="331" t="s">
        <v>125</v>
      </c>
      <c r="F195" s="325">
        <v>1.6</v>
      </c>
      <c r="G195" s="327">
        <v>44.49</v>
      </c>
      <c r="H195" s="327">
        <v>71.183999999999997</v>
      </c>
      <c r="I195" s="335">
        <v>4.4138707215604298E-3</v>
      </c>
      <c r="J195" s="335">
        <v>99.998146005639299</v>
      </c>
      <c r="K195" s="331" t="s">
        <v>1617</v>
      </c>
    </row>
    <row r="196" spans="1:11" x14ac:dyDescent="0.25">
      <c r="A196" s="331" t="s">
        <v>516</v>
      </c>
      <c r="B196" s="535" t="s">
        <v>517</v>
      </c>
      <c r="C196" s="331" t="s">
        <v>118</v>
      </c>
      <c r="D196" s="331" t="s">
        <v>1614</v>
      </c>
      <c r="E196" s="331" t="s">
        <v>240</v>
      </c>
      <c r="F196" s="325">
        <v>10</v>
      </c>
      <c r="G196" s="327">
        <v>2.99</v>
      </c>
      <c r="H196" s="327">
        <v>29.9</v>
      </c>
      <c r="I196" s="335">
        <v>1.8539943607363599E-3</v>
      </c>
      <c r="J196" s="335">
        <v>100</v>
      </c>
      <c r="K196" s="331" t="s">
        <v>1617</v>
      </c>
    </row>
    <row r="197" spans="1:11" x14ac:dyDescent="0.25">
      <c r="A197" s="328"/>
      <c r="B197" s="328"/>
      <c r="C197" s="328"/>
      <c r="D197" s="328"/>
      <c r="E197" s="328"/>
      <c r="F197" s="328"/>
      <c r="G197" s="328"/>
      <c r="H197" s="328"/>
      <c r="I197" s="336"/>
      <c r="J197" s="337"/>
      <c r="K197" s="336"/>
    </row>
    <row r="198" spans="1:11" x14ac:dyDescent="0.25">
      <c r="A198" s="328"/>
      <c r="B198" s="328"/>
      <c r="C198" s="328"/>
      <c r="D198" s="328"/>
      <c r="E198" s="328"/>
      <c r="F198" s="328"/>
      <c r="G198" s="330" t="s">
        <v>1618</v>
      </c>
      <c r="H198" s="329"/>
      <c r="I198" s="429">
        <v>1612734.1395</v>
      </c>
      <c r="J198" s="429"/>
      <c r="K198" s="429"/>
    </row>
    <row r="199" spans="1:11" x14ac:dyDescent="0.25">
      <c r="A199" s="328"/>
      <c r="B199" s="328"/>
      <c r="C199" s="328"/>
      <c r="D199" s="328"/>
      <c r="E199" s="328"/>
      <c r="F199" s="328"/>
      <c r="G199" s="330" t="s">
        <v>1619</v>
      </c>
      <c r="H199" s="329"/>
      <c r="I199" s="430">
        <v>0</v>
      </c>
      <c r="J199" s="430"/>
      <c r="K199" s="430"/>
    </row>
    <row r="200" spans="1:11" x14ac:dyDescent="0.25">
      <c r="A200" s="328"/>
      <c r="B200" s="328"/>
      <c r="C200" s="328"/>
      <c r="D200" s="328"/>
      <c r="E200" s="328"/>
      <c r="F200" s="328"/>
      <c r="G200" s="330" t="s">
        <v>1620</v>
      </c>
      <c r="H200" s="329"/>
      <c r="I200" s="429">
        <v>1612734.1395</v>
      </c>
      <c r="J200" s="429"/>
      <c r="K200" s="429"/>
    </row>
  </sheetData>
  <mergeCells count="5">
    <mergeCell ref="A5:K5"/>
    <mergeCell ref="A7:K7"/>
    <mergeCell ref="I198:K198"/>
    <mergeCell ref="I199:K199"/>
    <mergeCell ref="I200:K200"/>
  </mergeCells>
  <printOptions horizontalCentered="1"/>
  <pageMargins left="0.51180555555555596" right="0.51180555555555596" top="0.51180555555555596" bottom="0.70833333333333304" header="0.511811023622047" footer="0.196527777777778"/>
  <pageSetup paperSize="9" scale="83" fitToHeight="0" orientation="landscape" horizontalDpi="300" verticalDpi="300" r:id="rId1"/>
  <headerFooter>
    <oddFooter>&amp;L&amp;9 Companhia de Habitação do Paraná - COHAPAR_x005F_x000a_Diretoria de Programas e Projetos - DIPP_x005F_x000a_Departamento de Orçamentos e Cotações - DEOC&amp;R&amp;9 Página &amp;P de &amp;N</oddFooter>
  </headerFooter>
  <rowBreaks count="1" manualBreakCount="1">
    <brk id="156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44"/>
  <sheetViews>
    <sheetView showGridLines="0" zoomScaleNormal="100" workbookViewId="0">
      <selection activeCell="E20" sqref="E20"/>
    </sheetView>
  </sheetViews>
  <sheetFormatPr defaultColWidth="0" defaultRowHeight="12.75" zeroHeight="1" x14ac:dyDescent="0.2"/>
  <cols>
    <col min="1" max="1" width="3.42578125" style="186" customWidth="1"/>
    <col min="2" max="2" width="9.140625" style="186"/>
    <col min="3" max="3" width="13.140625" style="186" customWidth="1"/>
    <col min="4" max="4" width="49.5703125" style="186" customWidth="1"/>
    <col min="5" max="5" width="15.140625" style="186" customWidth="1"/>
    <col min="6" max="6" width="11" style="186" customWidth="1"/>
    <col min="7" max="7" width="14" style="187" customWidth="1"/>
    <col min="8" max="8" width="13.42578125" style="186" customWidth="1"/>
    <col min="9" max="10" width="12" style="186" customWidth="1"/>
    <col min="11" max="11" width="15.140625" style="186" customWidth="1"/>
    <col min="12" max="12" width="9.140625" style="186"/>
    <col min="13" max="13" width="3.28515625" style="186" customWidth="1"/>
    <col min="14" max="14" width="9.140625" style="186" hidden="1"/>
    <col min="15" max="15" width="13" style="186" hidden="1" customWidth="1"/>
    <col min="16" max="16384" width="9.140625" style="186" hidden="1"/>
  </cols>
  <sheetData>
    <row r="1" spans="2:13" ht="16.5" customHeight="1" x14ac:dyDescent="0.2"/>
    <row r="2" spans="2:13" ht="14.25" customHeight="1" x14ac:dyDescent="0.2">
      <c r="B2" s="188"/>
      <c r="C2" s="189"/>
      <c r="D2" s="189"/>
      <c r="E2" s="189"/>
      <c r="F2" s="189"/>
      <c r="G2" s="190"/>
      <c r="H2" s="189"/>
      <c r="I2" s="189"/>
      <c r="J2" s="189"/>
      <c r="K2" s="189"/>
      <c r="L2" s="191"/>
    </row>
    <row r="3" spans="2:13" ht="33" customHeight="1" x14ac:dyDescent="0.25">
      <c r="B3" s="192"/>
      <c r="C3" s="438" t="s">
        <v>1621</v>
      </c>
      <c r="D3" s="438"/>
      <c r="E3" s="438"/>
      <c r="F3" s="438"/>
      <c r="G3" s="438"/>
      <c r="H3" s="438"/>
      <c r="I3" s="193"/>
      <c r="J3" s="193"/>
      <c r="K3" s="193"/>
      <c r="L3" s="194"/>
    </row>
    <row r="4" spans="2:13" ht="34.5" customHeight="1" x14ac:dyDescent="0.2">
      <c r="B4" s="192"/>
      <c r="C4" s="439" t="str">
        <f>'Folha de Fechamento'!E11</f>
        <v>TIPOLOGIA FAC 47</v>
      </c>
      <c r="D4" s="439"/>
      <c r="E4" s="439"/>
      <c r="F4" s="439"/>
      <c r="G4" s="439"/>
      <c r="H4" s="439"/>
      <c r="J4" s="440"/>
      <c r="K4" s="440"/>
      <c r="L4" s="194"/>
    </row>
    <row r="5" spans="2:13" ht="14.25" customHeight="1" x14ac:dyDescent="0.2">
      <c r="B5" s="192"/>
      <c r="L5" s="194"/>
    </row>
    <row r="6" spans="2:13" ht="14.25" customHeight="1" x14ac:dyDescent="0.2">
      <c r="B6" s="192"/>
      <c r="L6" s="194"/>
    </row>
    <row r="7" spans="2:13" ht="14.25" customHeight="1" x14ac:dyDescent="0.2">
      <c r="B7" s="192"/>
      <c r="C7" s="441" t="s">
        <v>56</v>
      </c>
      <c r="D7" s="441" t="s">
        <v>1622</v>
      </c>
      <c r="E7" s="442" t="s">
        <v>1623</v>
      </c>
      <c r="F7" s="196"/>
      <c r="G7" s="443" t="s">
        <v>1624</v>
      </c>
      <c r="H7" s="443"/>
      <c r="I7" s="443"/>
      <c r="J7" s="443"/>
      <c r="K7" s="196"/>
      <c r="L7" s="194"/>
    </row>
    <row r="8" spans="2:13" ht="14.25" customHeight="1" x14ac:dyDescent="0.2">
      <c r="B8" s="192"/>
      <c r="C8" s="441"/>
      <c r="D8" s="441"/>
      <c r="E8" s="441"/>
      <c r="F8" s="196"/>
      <c r="G8" s="197"/>
      <c r="H8" s="197" t="s">
        <v>1625</v>
      </c>
      <c r="I8" s="197" t="s">
        <v>1626</v>
      </c>
      <c r="J8" s="197" t="s">
        <v>1627</v>
      </c>
      <c r="K8" s="196"/>
      <c r="L8" s="194"/>
    </row>
    <row r="9" spans="2:13" ht="14.25" customHeight="1" x14ac:dyDescent="0.2">
      <c r="B9" s="192"/>
      <c r="C9" s="198">
        <v>1</v>
      </c>
      <c r="D9" s="199" t="s">
        <v>1628</v>
      </c>
      <c r="E9" s="200">
        <v>0.04</v>
      </c>
      <c r="G9" s="201" t="s">
        <v>1629</v>
      </c>
      <c r="H9" s="201">
        <v>0.03</v>
      </c>
      <c r="I9" s="201">
        <v>0.04</v>
      </c>
      <c r="J9" s="201">
        <v>5.5E-2</v>
      </c>
      <c r="K9" s="202"/>
      <c r="L9" s="194"/>
    </row>
    <row r="10" spans="2:13" ht="14.25" customHeight="1" x14ac:dyDescent="0.2">
      <c r="B10" s="192"/>
      <c r="C10" s="198">
        <v>2</v>
      </c>
      <c r="D10" s="199" t="s">
        <v>1630</v>
      </c>
      <c r="E10" s="200">
        <v>8.0000000000000002E-3</v>
      </c>
      <c r="G10" s="201" t="s">
        <v>1631</v>
      </c>
      <c r="H10" s="201">
        <v>8.0000000000000002E-3</v>
      </c>
      <c r="I10" s="201">
        <v>8.0000000000000002E-3</v>
      </c>
      <c r="J10" s="201">
        <v>0.01</v>
      </c>
      <c r="K10" s="202"/>
      <c r="L10" s="194"/>
    </row>
    <row r="11" spans="2:13" ht="14.25" customHeight="1" x14ac:dyDescent="0.2">
      <c r="B11" s="192"/>
      <c r="C11" s="198">
        <v>3</v>
      </c>
      <c r="D11" s="199" t="s">
        <v>1632</v>
      </c>
      <c r="E11" s="200">
        <v>1.2699999999999999E-2</v>
      </c>
      <c r="G11" s="201" t="s">
        <v>1633</v>
      </c>
      <c r="H11" s="201">
        <v>9.7000000000000003E-3</v>
      </c>
      <c r="I11" s="201">
        <v>1.2699999999999999E-2</v>
      </c>
      <c r="J11" s="201">
        <v>1.2699999999999999E-2</v>
      </c>
      <c r="K11" s="202"/>
      <c r="L11" s="194"/>
    </row>
    <row r="12" spans="2:13" ht="14.25" customHeight="1" x14ac:dyDescent="0.2">
      <c r="B12" s="192"/>
      <c r="C12" s="198">
        <v>4</v>
      </c>
      <c r="D12" s="199" t="s">
        <v>1634</v>
      </c>
      <c r="E12" s="200">
        <v>1.23E-2</v>
      </c>
      <c r="G12" s="201" t="s">
        <v>1635</v>
      </c>
      <c r="H12" s="201">
        <v>5.8999999999999999E-3</v>
      </c>
      <c r="I12" s="201">
        <v>1.23E-2</v>
      </c>
      <c r="J12" s="201">
        <v>1.3899999999999999E-2</v>
      </c>
      <c r="K12" s="202"/>
      <c r="L12" s="194"/>
    </row>
    <row r="13" spans="2:13" ht="14.25" customHeight="1" x14ac:dyDescent="0.2">
      <c r="B13" s="192"/>
      <c r="C13" s="198">
        <v>5</v>
      </c>
      <c r="D13" s="199" t="s">
        <v>1636</v>
      </c>
      <c r="E13" s="200">
        <v>7.4050000000000005E-2</v>
      </c>
      <c r="G13" s="201" t="s">
        <v>855</v>
      </c>
      <c r="H13" s="201">
        <v>6.1600000000000002E-2</v>
      </c>
      <c r="I13" s="201">
        <v>7.3999999999999996E-2</v>
      </c>
      <c r="J13" s="201">
        <v>8.9599999999999999E-2</v>
      </c>
      <c r="K13" s="202"/>
      <c r="L13" s="194"/>
    </row>
    <row r="14" spans="2:13" ht="14.25" customHeight="1" x14ac:dyDescent="0.2">
      <c r="B14" s="192"/>
      <c r="C14" s="198">
        <v>6</v>
      </c>
      <c r="D14" s="203" t="s">
        <v>1637</v>
      </c>
      <c r="E14" s="204">
        <f>SUM(E15:E18)</f>
        <v>0.10149999999999999</v>
      </c>
      <c r="G14" s="186"/>
      <c r="L14" s="194"/>
    </row>
    <row r="15" spans="2:13" s="196" customFormat="1" ht="14.25" customHeight="1" x14ac:dyDescent="0.2">
      <c r="B15" s="205"/>
      <c r="C15" s="198" t="s">
        <v>365</v>
      </c>
      <c r="D15" s="203" t="s">
        <v>1638</v>
      </c>
      <c r="E15" s="200">
        <v>6.4999999999999997E-3</v>
      </c>
      <c r="F15" s="186"/>
      <c r="G15" s="206" t="s">
        <v>1639</v>
      </c>
      <c r="H15" s="201">
        <v>0.2034</v>
      </c>
      <c r="I15" s="201">
        <v>0.22120000000000001</v>
      </c>
      <c r="J15" s="201">
        <v>0.25</v>
      </c>
      <c r="K15" s="186"/>
      <c r="L15" s="194"/>
      <c r="M15" s="186"/>
    </row>
    <row r="16" spans="2:13" s="196" customFormat="1" ht="14.25" customHeight="1" x14ac:dyDescent="0.2">
      <c r="B16" s="205"/>
      <c r="C16" s="198" t="s">
        <v>373</v>
      </c>
      <c r="D16" s="203" t="s">
        <v>1640</v>
      </c>
      <c r="E16" s="200">
        <v>0.03</v>
      </c>
      <c r="F16" s="186"/>
      <c r="G16" s="206" t="s">
        <v>1641</v>
      </c>
      <c r="H16" s="201">
        <v>0.2601</v>
      </c>
      <c r="I16" s="201">
        <v>0.2787</v>
      </c>
      <c r="J16" s="201">
        <v>0.30890000000000001</v>
      </c>
      <c r="K16" s="186"/>
      <c r="L16" s="194"/>
      <c r="M16" s="186"/>
    </row>
    <row r="17" spans="2:12" ht="14.25" customHeight="1" x14ac:dyDescent="0.2">
      <c r="B17" s="192"/>
      <c r="C17" s="198" t="s">
        <v>386</v>
      </c>
      <c r="D17" s="203" t="s">
        <v>1642</v>
      </c>
      <c r="E17" s="200">
        <v>0.02</v>
      </c>
      <c r="G17" s="186"/>
      <c r="L17" s="194"/>
    </row>
    <row r="18" spans="2:12" ht="14.25" customHeight="1" x14ac:dyDescent="0.2">
      <c r="B18" s="192"/>
      <c r="C18" s="198" t="s">
        <v>1643</v>
      </c>
      <c r="D18" s="203" t="s">
        <v>1644</v>
      </c>
      <c r="E18" s="204">
        <v>4.4999999999999998E-2</v>
      </c>
      <c r="G18" s="433" t="s">
        <v>1645</v>
      </c>
      <c r="H18" s="433"/>
      <c r="I18" s="433"/>
      <c r="J18" s="433"/>
      <c r="L18" s="194"/>
    </row>
    <row r="19" spans="2:12" ht="14.25" customHeight="1" x14ac:dyDescent="0.2">
      <c r="B19" s="192"/>
      <c r="C19" s="434" t="s">
        <v>24</v>
      </c>
      <c r="D19" s="434"/>
      <c r="E19" s="207">
        <f>TRUNC((((1+E9+E10+E11)*(1+E12)*(1+E13))/(1-E14))-1,4)</f>
        <v>0.28349999999999997</v>
      </c>
      <c r="G19" s="186"/>
      <c r="L19" s="194"/>
    </row>
    <row r="20" spans="2:12" ht="14.25" customHeight="1" x14ac:dyDescent="0.2">
      <c r="B20" s="192"/>
      <c r="G20" s="186"/>
      <c r="L20" s="194"/>
    </row>
    <row r="21" spans="2:12" ht="14.25" customHeight="1" x14ac:dyDescent="0.2">
      <c r="B21" s="192"/>
      <c r="C21" s="208"/>
      <c r="G21" s="186"/>
      <c r="L21" s="194"/>
    </row>
    <row r="22" spans="2:12" ht="14.25" customHeight="1" x14ac:dyDescent="0.2">
      <c r="B22" s="192"/>
      <c r="C22" s="209" t="s">
        <v>1646</v>
      </c>
      <c r="G22" s="186"/>
      <c r="L22" s="194"/>
    </row>
    <row r="23" spans="2:12" ht="14.25" customHeight="1" x14ac:dyDescent="0.2">
      <c r="B23" s="192"/>
      <c r="C23" s="208"/>
      <c r="G23" s="186"/>
      <c r="H23" s="210"/>
      <c r="I23" s="210"/>
      <c r="J23" s="210"/>
      <c r="K23" s="210"/>
      <c r="L23" s="194"/>
    </row>
    <row r="24" spans="2:12" ht="14.25" customHeight="1" x14ac:dyDescent="0.2">
      <c r="B24" s="192"/>
      <c r="C24" s="211" t="s">
        <v>1647</v>
      </c>
      <c r="G24" s="211" t="s">
        <v>1648</v>
      </c>
      <c r="H24" s="212"/>
      <c r="I24" s="212"/>
      <c r="J24" s="212"/>
      <c r="K24" s="212"/>
      <c r="L24" s="194"/>
    </row>
    <row r="25" spans="2:12" ht="17.25" customHeight="1" x14ac:dyDescent="0.2">
      <c r="B25" s="192"/>
      <c r="C25" s="435" t="s">
        <v>1649</v>
      </c>
      <c r="D25" s="435"/>
      <c r="E25" s="435"/>
      <c r="G25" s="436" t="s">
        <v>1650</v>
      </c>
      <c r="H25" s="436"/>
      <c r="I25" s="436"/>
      <c r="J25" s="436"/>
      <c r="K25" s="436"/>
      <c r="L25" s="194"/>
    </row>
    <row r="26" spans="2:12" ht="17.25" customHeight="1" x14ac:dyDescent="0.2">
      <c r="B26" s="192"/>
      <c r="C26" s="435"/>
      <c r="D26" s="435"/>
      <c r="E26" s="435"/>
      <c r="G26" s="436"/>
      <c r="H26" s="436"/>
      <c r="I26" s="436"/>
      <c r="J26" s="436"/>
      <c r="K26" s="436"/>
      <c r="L26" s="194"/>
    </row>
    <row r="27" spans="2:12" ht="17.25" customHeight="1" x14ac:dyDescent="0.2">
      <c r="B27" s="192"/>
      <c r="C27" s="435"/>
      <c r="D27" s="435"/>
      <c r="E27" s="435"/>
      <c r="G27" s="436"/>
      <c r="H27" s="436"/>
      <c r="I27" s="436"/>
      <c r="J27" s="436"/>
      <c r="K27" s="436"/>
      <c r="L27" s="194"/>
    </row>
    <row r="28" spans="2:12" ht="17.25" customHeight="1" x14ac:dyDescent="0.2">
      <c r="B28" s="192"/>
      <c r="C28" s="435"/>
      <c r="D28" s="435"/>
      <c r="E28" s="435"/>
      <c r="G28" s="436"/>
      <c r="H28" s="436"/>
      <c r="I28" s="436"/>
      <c r="J28" s="436"/>
      <c r="K28" s="436"/>
      <c r="L28" s="194"/>
    </row>
    <row r="29" spans="2:12" ht="17.25" customHeight="1" x14ac:dyDescent="0.2">
      <c r="B29" s="192"/>
      <c r="C29" s="435"/>
      <c r="D29" s="435"/>
      <c r="E29" s="435"/>
      <c r="G29" s="436"/>
      <c r="H29" s="436"/>
      <c r="I29" s="436"/>
      <c r="J29" s="436"/>
      <c r="K29" s="436"/>
      <c r="L29" s="194"/>
    </row>
    <row r="30" spans="2:12" ht="17.25" customHeight="1" x14ac:dyDescent="0.2">
      <c r="B30" s="192"/>
      <c r="C30" s="435"/>
      <c r="D30" s="435"/>
      <c r="E30" s="435"/>
      <c r="G30" s="211" t="s">
        <v>1651</v>
      </c>
      <c r="L30" s="194"/>
    </row>
    <row r="31" spans="2:12" ht="17.25" customHeight="1" x14ac:dyDescent="0.2">
      <c r="B31" s="192"/>
      <c r="C31" s="435"/>
      <c r="D31" s="435"/>
      <c r="E31" s="435"/>
      <c r="G31" s="437" t="s">
        <v>1652</v>
      </c>
      <c r="H31" s="437"/>
      <c r="I31" s="437"/>
      <c r="J31" s="437"/>
      <c r="K31" s="437"/>
      <c r="L31" s="194"/>
    </row>
    <row r="32" spans="2:12" ht="17.25" customHeight="1" x14ac:dyDescent="0.2">
      <c r="B32" s="192"/>
      <c r="C32" s="211" t="s">
        <v>1653</v>
      </c>
      <c r="G32" s="437"/>
      <c r="H32" s="437"/>
      <c r="I32" s="437"/>
      <c r="J32" s="437"/>
      <c r="K32" s="437"/>
      <c r="L32" s="194"/>
    </row>
    <row r="33" spans="2:12" ht="16.5" customHeight="1" x14ac:dyDescent="0.2">
      <c r="B33" s="192"/>
      <c r="C33" s="436" t="s">
        <v>1654</v>
      </c>
      <c r="D33" s="436"/>
      <c r="E33" s="436"/>
      <c r="G33" s="437"/>
      <c r="H33" s="437"/>
      <c r="I33" s="437"/>
      <c r="J33" s="437"/>
      <c r="K33" s="437"/>
      <c r="L33" s="194"/>
    </row>
    <row r="34" spans="2:12" ht="16.5" customHeight="1" x14ac:dyDescent="0.2">
      <c r="B34" s="192"/>
      <c r="C34" s="436"/>
      <c r="D34" s="436"/>
      <c r="E34" s="436"/>
      <c r="G34" s="437"/>
      <c r="H34" s="437"/>
      <c r="I34" s="437"/>
      <c r="J34" s="437"/>
      <c r="K34" s="437"/>
      <c r="L34" s="194"/>
    </row>
    <row r="35" spans="2:12" ht="16.5" customHeight="1" x14ac:dyDescent="0.2">
      <c r="B35" s="192"/>
      <c r="C35" s="436"/>
      <c r="D35" s="436"/>
      <c r="E35" s="436"/>
      <c r="G35" s="437"/>
      <c r="H35" s="437"/>
      <c r="I35" s="437"/>
      <c r="J35" s="437"/>
      <c r="K35" s="437"/>
      <c r="L35" s="194"/>
    </row>
    <row r="36" spans="2:12" ht="16.5" customHeight="1" x14ac:dyDescent="0.2">
      <c r="B36" s="192"/>
      <c r="C36" s="436"/>
      <c r="D36" s="436"/>
      <c r="E36" s="436"/>
      <c r="G36" s="437"/>
      <c r="H36" s="437"/>
      <c r="I36" s="437"/>
      <c r="J36" s="437"/>
      <c r="K36" s="437"/>
      <c r="L36" s="194"/>
    </row>
    <row r="37" spans="2:12" ht="16.5" customHeight="1" x14ac:dyDescent="0.2">
      <c r="B37" s="192"/>
      <c r="C37" s="436"/>
      <c r="D37" s="436"/>
      <c r="E37" s="436"/>
      <c r="G37" s="437"/>
      <c r="H37" s="437"/>
      <c r="I37" s="437"/>
      <c r="J37" s="437"/>
      <c r="K37" s="437"/>
      <c r="L37" s="194"/>
    </row>
    <row r="38" spans="2:12" ht="14.25" customHeight="1" x14ac:dyDescent="0.2">
      <c r="B38" s="192"/>
      <c r="G38" s="186"/>
      <c r="L38" s="194"/>
    </row>
    <row r="39" spans="2:12" ht="14.25" customHeight="1" x14ac:dyDescent="0.2">
      <c r="B39" s="192"/>
      <c r="C39" s="431" t="s">
        <v>1655</v>
      </c>
      <c r="D39" s="431"/>
      <c r="E39" s="431"/>
      <c r="G39" s="186"/>
      <c r="L39" s="194"/>
    </row>
    <row r="40" spans="2:12" ht="14.25" customHeight="1" x14ac:dyDescent="0.25">
      <c r="B40" s="192"/>
      <c r="C40" s="431"/>
      <c r="D40" s="431"/>
      <c r="E40" s="431"/>
      <c r="G40" s="186"/>
      <c r="I40" s="1"/>
      <c r="J40" s="1"/>
      <c r="K40" s="1"/>
      <c r="L40" s="194"/>
    </row>
    <row r="41" spans="2:12" ht="14.25" customHeight="1" x14ac:dyDescent="0.25">
      <c r="B41" s="192"/>
      <c r="C41" s="431"/>
      <c r="D41" s="431"/>
      <c r="E41" s="431"/>
      <c r="G41" s="186"/>
      <c r="I41" s="1"/>
      <c r="J41" s="1"/>
      <c r="K41" s="1"/>
      <c r="L41" s="194"/>
    </row>
    <row r="42" spans="2:12" ht="14.25" customHeight="1" x14ac:dyDescent="0.25">
      <c r="B42" s="192"/>
      <c r="G42" s="186"/>
      <c r="I42" s="1"/>
      <c r="J42" s="1"/>
      <c r="K42" s="1"/>
      <c r="L42" s="194"/>
    </row>
    <row r="43" spans="2:12" ht="14.25" customHeight="1" x14ac:dyDescent="0.2">
      <c r="B43" s="213"/>
      <c r="C43" s="214"/>
      <c r="D43" s="214"/>
      <c r="E43" s="214"/>
      <c r="F43" s="214"/>
      <c r="G43" s="215"/>
      <c r="H43" s="432"/>
      <c r="I43" s="432"/>
      <c r="J43" s="432"/>
      <c r="K43" s="214"/>
      <c r="L43" s="216"/>
    </row>
    <row r="44" spans="2:12" ht="15.75" customHeight="1" x14ac:dyDescent="0.2">
      <c r="H44" s="433"/>
      <c r="I44" s="433"/>
      <c r="J44" s="433"/>
    </row>
  </sheetData>
  <mergeCells count="16">
    <mergeCell ref="C3:H3"/>
    <mergeCell ref="C4:H4"/>
    <mergeCell ref="J4:K4"/>
    <mergeCell ref="C7:C8"/>
    <mergeCell ref="D7:D8"/>
    <mergeCell ref="E7:E8"/>
    <mergeCell ref="G7:J7"/>
    <mergeCell ref="C39:E41"/>
    <mergeCell ref="H43:J43"/>
    <mergeCell ref="H44:J44"/>
    <mergeCell ref="G18:J18"/>
    <mergeCell ref="C19:D19"/>
    <mergeCell ref="C25:E31"/>
    <mergeCell ref="G25:K29"/>
    <mergeCell ref="G31:K37"/>
    <mergeCell ref="C33:E37"/>
  </mergeCells>
  <printOptions horizontalCentered="1"/>
  <pageMargins left="0.39374999999999999" right="0.39374999999999999" top="0.74861111111111101" bottom="0.74861111111111101" header="0.31527777777777799" footer="0.31527777777777799"/>
  <pageSetup paperSize="9" scale="71" orientation="landscape" horizontalDpi="300" verticalDpi="300" r:id="rId1"/>
  <headerFooter>
    <oddHeader>&amp;R&amp;A</oddHeader>
    <oddFooter>&amp;L&amp;8 Impressão em &amp;P de &amp;N_x005F_x000a_&amp;Z&amp;F&amp;RPágina &amp;P de 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8"/>
  <sheetViews>
    <sheetView showGridLines="0" topLeftCell="A4" zoomScale="110" zoomScaleNormal="110" workbookViewId="0">
      <selection activeCell="C15" sqref="C15:G15"/>
    </sheetView>
  </sheetViews>
  <sheetFormatPr defaultColWidth="0" defaultRowHeight="15" zeroHeight="1" x14ac:dyDescent="0.25"/>
  <cols>
    <col min="1" max="1" width="3" style="1" customWidth="1"/>
    <col min="2" max="6" width="9.140625" style="1"/>
    <col min="7" max="7" width="18" style="1" customWidth="1"/>
    <col min="8" max="8" width="9.140625" style="1"/>
    <col min="9" max="9" width="12" style="1" customWidth="1"/>
    <col min="10" max="10" width="3.5703125" style="1" customWidth="1"/>
    <col min="11" max="12" width="13" style="1" hidden="1" customWidth="1"/>
    <col min="13" max="16384" width="9.140625" style="1" hidden="1"/>
  </cols>
  <sheetData>
    <row r="1" spans="2:10" ht="15.75" customHeight="1" x14ac:dyDescent="0.25"/>
    <row r="2" spans="2:10" s="217" customFormat="1" ht="60" customHeight="1" x14ac:dyDescent="0.25">
      <c r="B2" s="454"/>
      <c r="C2" s="454"/>
      <c r="D2" s="454"/>
      <c r="E2" s="454"/>
      <c r="F2" s="454"/>
      <c r="G2" s="454"/>
      <c r="H2" s="454"/>
      <c r="I2" s="454"/>
      <c r="J2" s="218"/>
    </row>
    <row r="3" spans="2:10" ht="15.75" customHeight="1" x14ac:dyDescent="0.25">
      <c r="B3" s="455" t="s">
        <v>1656</v>
      </c>
      <c r="C3" s="455"/>
      <c r="D3" s="455"/>
      <c r="E3" s="455"/>
      <c r="F3" s="455"/>
      <c r="G3" s="455"/>
      <c r="H3" s="455"/>
      <c r="I3" s="455"/>
    </row>
    <row r="4" spans="2:10" ht="7.5" customHeight="1" x14ac:dyDescent="0.25">
      <c r="B4" s="219"/>
      <c r="C4" s="2"/>
      <c r="D4" s="2"/>
      <c r="E4" s="2"/>
      <c r="F4" s="2"/>
      <c r="G4" s="2"/>
      <c r="H4" s="2"/>
      <c r="I4" s="220"/>
    </row>
    <row r="5" spans="2:10" s="221" customFormat="1" ht="24.75" customHeight="1" x14ac:dyDescent="0.2">
      <c r="B5" s="222" t="s">
        <v>97</v>
      </c>
      <c r="C5" s="456" t="s">
        <v>57</v>
      </c>
      <c r="D5" s="456"/>
      <c r="E5" s="456"/>
      <c r="F5" s="456"/>
      <c r="G5" s="456"/>
      <c r="H5" s="223" t="s">
        <v>1657</v>
      </c>
      <c r="I5" s="223" t="s">
        <v>1658</v>
      </c>
    </row>
    <row r="6" spans="2:10" ht="7.5" customHeight="1" x14ac:dyDescent="0.25">
      <c r="B6" s="219"/>
      <c r="C6" s="2"/>
      <c r="D6" s="2"/>
      <c r="E6" s="2"/>
      <c r="F6" s="2"/>
      <c r="G6" s="2"/>
      <c r="H6" s="2"/>
      <c r="I6" s="220"/>
    </row>
    <row r="7" spans="2:10" ht="15.75" customHeight="1" x14ac:dyDescent="0.25">
      <c r="B7" s="453" t="s">
        <v>1659</v>
      </c>
      <c r="C7" s="453"/>
      <c r="D7" s="453"/>
      <c r="E7" s="453"/>
      <c r="F7" s="453"/>
      <c r="G7" s="453"/>
      <c r="H7" s="453"/>
      <c r="I7" s="453"/>
    </row>
    <row r="8" spans="2:10" ht="15.75" customHeight="1" x14ac:dyDescent="0.25">
      <c r="B8" s="225" t="s">
        <v>1660</v>
      </c>
      <c r="C8" s="452" t="s">
        <v>1661</v>
      </c>
      <c r="D8" s="452"/>
      <c r="E8" s="452"/>
      <c r="F8" s="452"/>
      <c r="G8" s="452"/>
      <c r="H8" s="226">
        <v>5</v>
      </c>
      <c r="I8" s="226">
        <v>5</v>
      </c>
    </row>
    <row r="9" spans="2:10" ht="15.75" customHeight="1" x14ac:dyDescent="0.25">
      <c r="B9" s="225" t="s">
        <v>1662</v>
      </c>
      <c r="C9" s="451" t="s">
        <v>1663</v>
      </c>
      <c r="D9" s="451"/>
      <c r="E9" s="451"/>
      <c r="F9" s="451"/>
      <c r="G9" s="451"/>
      <c r="H9" s="226">
        <v>1.5</v>
      </c>
      <c r="I9" s="226">
        <v>1.5</v>
      </c>
    </row>
    <row r="10" spans="2:10" ht="15.75" customHeight="1" x14ac:dyDescent="0.25">
      <c r="B10" s="225" t="s">
        <v>1664</v>
      </c>
      <c r="C10" s="451" t="s">
        <v>1665</v>
      </c>
      <c r="D10" s="451"/>
      <c r="E10" s="451"/>
      <c r="F10" s="451"/>
      <c r="G10" s="451"/>
      <c r="H10" s="226">
        <v>1</v>
      </c>
      <c r="I10" s="226">
        <v>1</v>
      </c>
    </row>
    <row r="11" spans="2:10" ht="15.75" customHeight="1" x14ac:dyDescent="0.25">
      <c r="B11" s="225" t="s">
        <v>1666</v>
      </c>
      <c r="C11" s="451" t="s">
        <v>1667</v>
      </c>
      <c r="D11" s="451"/>
      <c r="E11" s="451"/>
      <c r="F11" s="451"/>
      <c r="G11" s="451"/>
      <c r="H11" s="226">
        <v>0.2</v>
      </c>
      <c r="I11" s="226">
        <v>0.2</v>
      </c>
    </row>
    <row r="12" spans="2:10" ht="15.75" customHeight="1" x14ac:dyDescent="0.25">
      <c r="B12" s="225" t="s">
        <v>1668</v>
      </c>
      <c r="C12" s="451" t="s">
        <v>1669</v>
      </c>
      <c r="D12" s="451"/>
      <c r="E12" s="451"/>
      <c r="F12" s="451"/>
      <c r="G12" s="451"/>
      <c r="H12" s="226">
        <v>0.6</v>
      </c>
      <c r="I12" s="226">
        <v>0.6</v>
      </c>
    </row>
    <row r="13" spans="2:10" ht="15.75" customHeight="1" x14ac:dyDescent="0.25">
      <c r="B13" s="225" t="s">
        <v>1670</v>
      </c>
      <c r="C13" s="451" t="s">
        <v>1671</v>
      </c>
      <c r="D13" s="451"/>
      <c r="E13" s="451"/>
      <c r="F13" s="451"/>
      <c r="G13" s="451"/>
      <c r="H13" s="226">
        <v>2.5</v>
      </c>
      <c r="I13" s="226">
        <v>2.5</v>
      </c>
    </row>
    <row r="14" spans="2:10" ht="15.75" customHeight="1" x14ac:dyDescent="0.25">
      <c r="B14" s="225" t="s">
        <v>1672</v>
      </c>
      <c r="C14" s="451" t="s">
        <v>1673</v>
      </c>
      <c r="D14" s="451"/>
      <c r="E14" s="451"/>
      <c r="F14" s="451"/>
      <c r="G14" s="451"/>
      <c r="H14" s="226">
        <v>3</v>
      </c>
      <c r="I14" s="226">
        <v>3</v>
      </c>
    </row>
    <row r="15" spans="2:10" ht="15.75" customHeight="1" x14ac:dyDescent="0.25">
      <c r="B15" s="225" t="s">
        <v>1674</v>
      </c>
      <c r="C15" s="451" t="s">
        <v>1675</v>
      </c>
      <c r="D15" s="451"/>
      <c r="E15" s="451"/>
      <c r="F15" s="451"/>
      <c r="G15" s="451"/>
      <c r="H15" s="226">
        <v>8</v>
      </c>
      <c r="I15" s="226">
        <v>8</v>
      </c>
    </row>
    <row r="16" spans="2:10" ht="15.75" customHeight="1" x14ac:dyDescent="0.25">
      <c r="B16" s="225" t="s">
        <v>1676</v>
      </c>
      <c r="C16" s="452" t="s">
        <v>1677</v>
      </c>
      <c r="D16" s="452"/>
      <c r="E16" s="452"/>
      <c r="F16" s="452"/>
      <c r="G16" s="452"/>
      <c r="H16" s="226">
        <v>1</v>
      </c>
      <c r="I16" s="226">
        <v>1</v>
      </c>
    </row>
    <row r="17" spans="2:9" s="227" customFormat="1" ht="15.75" customHeight="1" x14ac:dyDescent="0.25">
      <c r="B17" s="224" t="s">
        <v>1615</v>
      </c>
      <c r="C17" s="444" t="s">
        <v>1678</v>
      </c>
      <c r="D17" s="444"/>
      <c r="E17" s="444"/>
      <c r="F17" s="444"/>
      <c r="G17" s="444"/>
      <c r="H17" s="228">
        <f>SUM(H8:H16)</f>
        <v>22.8</v>
      </c>
      <c r="I17" s="228">
        <f>SUM(I8:I16)</f>
        <v>22.8</v>
      </c>
    </row>
    <row r="18" spans="2:9" ht="7.5" customHeight="1" x14ac:dyDescent="0.25">
      <c r="B18" s="229"/>
      <c r="C18" s="14"/>
      <c r="D18" s="14"/>
      <c r="E18" s="14"/>
      <c r="F18" s="14"/>
      <c r="G18" s="14"/>
      <c r="H18" s="14"/>
      <c r="I18" s="230"/>
    </row>
    <row r="19" spans="2:9" ht="15.75" customHeight="1" x14ac:dyDescent="0.25">
      <c r="B19" s="453" t="s">
        <v>1679</v>
      </c>
      <c r="C19" s="453"/>
      <c r="D19" s="453"/>
      <c r="E19" s="453"/>
      <c r="F19" s="453"/>
      <c r="G19" s="453"/>
      <c r="H19" s="453"/>
      <c r="I19" s="453"/>
    </row>
    <row r="20" spans="2:9" ht="15.75" customHeight="1" x14ac:dyDescent="0.25">
      <c r="B20" s="225" t="s">
        <v>1680</v>
      </c>
      <c r="C20" s="452" t="s">
        <v>1681</v>
      </c>
      <c r="D20" s="452"/>
      <c r="E20" s="452"/>
      <c r="F20" s="452"/>
      <c r="G20" s="452"/>
      <c r="H20" s="226">
        <v>17.91</v>
      </c>
      <c r="I20" s="226">
        <v>0</v>
      </c>
    </row>
    <row r="21" spans="2:9" ht="15.75" customHeight="1" x14ac:dyDescent="0.25">
      <c r="B21" s="225" t="s">
        <v>1682</v>
      </c>
      <c r="C21" s="451" t="s">
        <v>1683</v>
      </c>
      <c r="D21" s="451"/>
      <c r="E21" s="451"/>
      <c r="F21" s="451"/>
      <c r="G21" s="451"/>
      <c r="H21" s="226">
        <v>3.97</v>
      </c>
      <c r="I21" s="226">
        <v>0</v>
      </c>
    </row>
    <row r="22" spans="2:9" ht="15.75" customHeight="1" x14ac:dyDescent="0.25">
      <c r="B22" s="225" t="s">
        <v>1684</v>
      </c>
      <c r="C22" s="451" t="s">
        <v>1685</v>
      </c>
      <c r="D22" s="451"/>
      <c r="E22" s="451"/>
      <c r="F22" s="451"/>
      <c r="G22" s="451"/>
      <c r="H22" s="226">
        <v>0.86</v>
      </c>
      <c r="I22" s="226">
        <v>0.65</v>
      </c>
    </row>
    <row r="23" spans="2:9" ht="15.75" customHeight="1" x14ac:dyDescent="0.25">
      <c r="B23" s="225" t="s">
        <v>1686</v>
      </c>
      <c r="C23" s="451" t="s">
        <v>1687</v>
      </c>
      <c r="D23" s="451"/>
      <c r="E23" s="451"/>
      <c r="F23" s="451"/>
      <c r="G23" s="451"/>
      <c r="H23" s="226">
        <v>11.07</v>
      </c>
      <c r="I23" s="226">
        <v>8.33</v>
      </c>
    </row>
    <row r="24" spans="2:9" ht="15.75" customHeight="1" x14ac:dyDescent="0.25">
      <c r="B24" s="225" t="s">
        <v>1688</v>
      </c>
      <c r="C24" s="451" t="s">
        <v>1689</v>
      </c>
      <c r="D24" s="451"/>
      <c r="E24" s="451"/>
      <c r="F24" s="451"/>
      <c r="G24" s="451"/>
      <c r="H24" s="226">
        <v>7.0000000000000007E-2</v>
      </c>
      <c r="I24" s="226">
        <v>0.05</v>
      </c>
    </row>
    <row r="25" spans="2:9" ht="15.75" customHeight="1" x14ac:dyDescent="0.25">
      <c r="B25" s="225" t="s">
        <v>1690</v>
      </c>
      <c r="C25" s="451" t="s">
        <v>1691</v>
      </c>
      <c r="D25" s="451"/>
      <c r="E25" s="451"/>
      <c r="F25" s="451"/>
      <c r="G25" s="451"/>
      <c r="H25" s="226">
        <v>0.74</v>
      </c>
      <c r="I25" s="226">
        <v>0.56000000000000005</v>
      </c>
    </row>
    <row r="26" spans="2:9" ht="15.75" customHeight="1" x14ac:dyDescent="0.25">
      <c r="B26" s="225" t="s">
        <v>1692</v>
      </c>
      <c r="C26" s="451" t="s">
        <v>1693</v>
      </c>
      <c r="D26" s="451"/>
      <c r="E26" s="451"/>
      <c r="F26" s="451"/>
      <c r="G26" s="451"/>
      <c r="H26" s="226">
        <v>1.7</v>
      </c>
      <c r="I26" s="226">
        <v>0</v>
      </c>
    </row>
    <row r="27" spans="2:9" ht="15.75" customHeight="1" x14ac:dyDescent="0.25">
      <c r="B27" s="225" t="s">
        <v>1694</v>
      </c>
      <c r="C27" s="451" t="s">
        <v>1695</v>
      </c>
      <c r="D27" s="451"/>
      <c r="E27" s="451"/>
      <c r="F27" s="451"/>
      <c r="G27" s="451"/>
      <c r="H27" s="226">
        <v>0.1</v>
      </c>
      <c r="I27" s="226">
        <v>7.0000000000000007E-2</v>
      </c>
    </row>
    <row r="28" spans="2:9" ht="15.75" customHeight="1" x14ac:dyDescent="0.25">
      <c r="B28" s="225" t="s">
        <v>1696</v>
      </c>
      <c r="C28" s="452" t="s">
        <v>1697</v>
      </c>
      <c r="D28" s="452"/>
      <c r="E28" s="452"/>
      <c r="F28" s="452"/>
      <c r="G28" s="452"/>
      <c r="H28" s="226">
        <v>12.55</v>
      </c>
      <c r="I28" s="226">
        <v>9.4499999999999993</v>
      </c>
    </row>
    <row r="29" spans="2:9" ht="15.75" customHeight="1" x14ac:dyDescent="0.25">
      <c r="B29" s="225" t="s">
        <v>1698</v>
      </c>
      <c r="C29" s="452" t="s">
        <v>1699</v>
      </c>
      <c r="D29" s="452"/>
      <c r="E29" s="452"/>
      <c r="F29" s="452"/>
      <c r="G29" s="452"/>
      <c r="H29" s="226">
        <v>0.03</v>
      </c>
      <c r="I29" s="226">
        <v>0.03</v>
      </c>
    </row>
    <row r="30" spans="2:9" s="227" customFormat="1" ht="15.75" customHeight="1" x14ac:dyDescent="0.25">
      <c r="B30" s="224" t="s">
        <v>1616</v>
      </c>
      <c r="C30" s="444" t="s">
        <v>1700</v>
      </c>
      <c r="D30" s="444"/>
      <c r="E30" s="444"/>
      <c r="F30" s="444"/>
      <c r="G30" s="444"/>
      <c r="H30" s="228">
        <f>SUM(H20:H29)</f>
        <v>49.000000000000014</v>
      </c>
      <c r="I30" s="228">
        <f>SUM(I20:I29)</f>
        <v>19.14</v>
      </c>
    </row>
    <row r="31" spans="2:9" ht="7.5" customHeight="1" x14ac:dyDescent="0.25">
      <c r="B31" s="229"/>
      <c r="C31" s="14"/>
      <c r="D31" s="14"/>
      <c r="E31" s="14"/>
      <c r="F31" s="14"/>
      <c r="G31" s="14"/>
      <c r="H31" s="14"/>
      <c r="I31" s="230"/>
    </row>
    <row r="32" spans="2:9" ht="15.75" customHeight="1" x14ac:dyDescent="0.25">
      <c r="B32" s="453" t="s">
        <v>1701</v>
      </c>
      <c r="C32" s="453"/>
      <c r="D32" s="453"/>
      <c r="E32" s="453"/>
      <c r="F32" s="453"/>
      <c r="G32" s="453"/>
      <c r="H32" s="453"/>
      <c r="I32" s="453"/>
    </row>
    <row r="33" spans="2:9" ht="15.75" customHeight="1" x14ac:dyDescent="0.25">
      <c r="B33" s="225" t="s">
        <v>1702</v>
      </c>
      <c r="C33" s="452" t="s">
        <v>1703</v>
      </c>
      <c r="D33" s="452"/>
      <c r="E33" s="452"/>
      <c r="F33" s="452"/>
      <c r="G33" s="452"/>
      <c r="H33" s="226">
        <v>5.48</v>
      </c>
      <c r="I33" s="226">
        <v>4.12</v>
      </c>
    </row>
    <row r="34" spans="2:9" ht="15.75" customHeight="1" x14ac:dyDescent="0.25">
      <c r="B34" s="225" t="s">
        <v>1704</v>
      </c>
      <c r="C34" s="451" t="s">
        <v>1705</v>
      </c>
      <c r="D34" s="451"/>
      <c r="E34" s="451"/>
      <c r="F34" s="451"/>
      <c r="G34" s="451"/>
      <c r="H34" s="226">
        <v>0.13</v>
      </c>
      <c r="I34" s="226">
        <v>0.1</v>
      </c>
    </row>
    <row r="35" spans="2:9" ht="15.75" customHeight="1" x14ac:dyDescent="0.25">
      <c r="B35" s="225" t="s">
        <v>1706</v>
      </c>
      <c r="C35" s="451" t="s">
        <v>1707</v>
      </c>
      <c r="D35" s="451"/>
      <c r="E35" s="451"/>
      <c r="F35" s="451"/>
      <c r="G35" s="451"/>
      <c r="H35" s="226">
        <v>1.68</v>
      </c>
      <c r="I35" s="226">
        <v>1.27</v>
      </c>
    </row>
    <row r="36" spans="2:9" ht="15.75" customHeight="1" x14ac:dyDescent="0.25">
      <c r="B36" s="225" t="s">
        <v>1708</v>
      </c>
      <c r="C36" s="451" t="s">
        <v>1709</v>
      </c>
      <c r="D36" s="451"/>
      <c r="E36" s="451"/>
      <c r="F36" s="451"/>
      <c r="G36" s="451"/>
      <c r="H36" s="226">
        <v>2.81</v>
      </c>
      <c r="I36" s="226">
        <v>2.12</v>
      </c>
    </row>
    <row r="37" spans="2:9" ht="15.75" customHeight="1" x14ac:dyDescent="0.25">
      <c r="B37" s="225" t="s">
        <v>1710</v>
      </c>
      <c r="C37" s="452" t="s">
        <v>1711</v>
      </c>
      <c r="D37" s="452"/>
      <c r="E37" s="452"/>
      <c r="F37" s="452"/>
      <c r="G37" s="452"/>
      <c r="H37" s="226">
        <v>0.46</v>
      </c>
      <c r="I37" s="226">
        <v>0.35</v>
      </c>
    </row>
    <row r="38" spans="2:9" s="227" customFormat="1" ht="15.75" customHeight="1" x14ac:dyDescent="0.25">
      <c r="B38" s="224" t="s">
        <v>1617</v>
      </c>
      <c r="C38" s="444" t="s">
        <v>1712</v>
      </c>
      <c r="D38" s="444"/>
      <c r="E38" s="444"/>
      <c r="F38" s="444"/>
      <c r="G38" s="444"/>
      <c r="H38" s="228">
        <f>SUM(H33:H37)</f>
        <v>10.56</v>
      </c>
      <c r="I38" s="228">
        <f>SUM(I33:I37)</f>
        <v>7.96</v>
      </c>
    </row>
    <row r="39" spans="2:9" ht="7.5" customHeight="1" x14ac:dyDescent="0.25">
      <c r="B39" s="229"/>
      <c r="C39" s="14"/>
      <c r="D39" s="14"/>
      <c r="E39" s="14"/>
      <c r="F39" s="14"/>
      <c r="G39" s="14"/>
      <c r="H39" s="14"/>
      <c r="I39" s="230"/>
    </row>
    <row r="40" spans="2:9" ht="15.75" customHeight="1" x14ac:dyDescent="0.25">
      <c r="B40" s="453" t="s">
        <v>1713</v>
      </c>
      <c r="C40" s="453"/>
      <c r="D40" s="453"/>
      <c r="E40" s="453"/>
      <c r="F40" s="453"/>
      <c r="G40" s="453"/>
      <c r="H40" s="453"/>
      <c r="I40" s="453"/>
    </row>
    <row r="41" spans="2:9" ht="15.75" customHeight="1" x14ac:dyDescent="0.25">
      <c r="B41" s="225" t="s">
        <v>1714</v>
      </c>
      <c r="C41" s="448" t="s">
        <v>1715</v>
      </c>
      <c r="D41" s="448"/>
      <c r="E41" s="448"/>
      <c r="F41" s="448"/>
      <c r="G41" s="448"/>
      <c r="H41" s="226">
        <v>10.62</v>
      </c>
      <c r="I41" s="226">
        <v>3.95</v>
      </c>
    </row>
    <row r="42" spans="2:9" x14ac:dyDescent="0.25">
      <c r="B42" s="447" t="s">
        <v>1716</v>
      </c>
      <c r="C42" s="448" t="s">
        <v>1717</v>
      </c>
      <c r="D42" s="448"/>
      <c r="E42" s="448"/>
      <c r="F42" s="448"/>
      <c r="G42" s="448"/>
      <c r="H42" s="449">
        <v>0.47</v>
      </c>
      <c r="I42" s="449">
        <v>0.35</v>
      </c>
    </row>
    <row r="43" spans="2:9" ht="15.75" customHeight="1" x14ac:dyDescent="0.25">
      <c r="B43" s="447"/>
      <c r="C43" s="450" t="s">
        <v>1718</v>
      </c>
      <c r="D43" s="450"/>
      <c r="E43" s="450"/>
      <c r="F43" s="450"/>
      <c r="G43" s="450"/>
      <c r="H43" s="449"/>
      <c r="I43" s="449"/>
    </row>
    <row r="44" spans="2:9" s="227" customFormat="1" ht="15.75" customHeight="1" x14ac:dyDescent="0.25">
      <c r="B44" s="224" t="s">
        <v>1719</v>
      </c>
      <c r="C44" s="444" t="s">
        <v>1720</v>
      </c>
      <c r="D44" s="444"/>
      <c r="E44" s="444"/>
      <c r="F44" s="444"/>
      <c r="G44" s="444"/>
      <c r="H44" s="228">
        <f>SUM(H41:H43)</f>
        <v>11.09</v>
      </c>
      <c r="I44" s="228">
        <f>SUM(I41:I43)</f>
        <v>4.3</v>
      </c>
    </row>
    <row r="45" spans="2:9" ht="7.5" customHeight="1" x14ac:dyDescent="0.25">
      <c r="B45" s="229"/>
      <c r="C45" s="14"/>
      <c r="D45" s="14"/>
      <c r="E45" s="14"/>
      <c r="F45" s="14"/>
      <c r="G45" s="14"/>
      <c r="H45" s="14"/>
      <c r="I45" s="230"/>
    </row>
    <row r="46" spans="2:9" ht="16.5" customHeight="1" x14ac:dyDescent="0.25">
      <c r="B46" s="445" t="s">
        <v>1721</v>
      </c>
      <c r="C46" s="445"/>
      <c r="D46" s="445"/>
      <c r="E46" s="445"/>
      <c r="F46" s="445"/>
      <c r="G46" s="445"/>
      <c r="H46" s="231">
        <f>H44+H38+H30+H17</f>
        <v>93.45</v>
      </c>
      <c r="I46" s="231">
        <f>I44+I38+I30+I17</f>
        <v>54.2</v>
      </c>
    </row>
    <row r="47" spans="2:9" x14ac:dyDescent="0.25">
      <c r="B47" s="232"/>
      <c r="I47" s="233"/>
    </row>
    <row r="48" spans="2:9" ht="15.75" customHeight="1" x14ac:dyDescent="0.25">
      <c r="B48" s="446" t="s">
        <v>1722</v>
      </c>
      <c r="C48" s="446"/>
      <c r="D48" s="446"/>
      <c r="E48" s="446"/>
      <c r="F48" s="446"/>
      <c r="G48" s="446"/>
      <c r="H48" s="446"/>
      <c r="I48" s="446"/>
    </row>
  </sheetData>
  <mergeCells count="43">
    <mergeCell ref="B2:I2"/>
    <mergeCell ref="B3:I3"/>
    <mergeCell ref="C5:G5"/>
    <mergeCell ref="B7:I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B19:I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B32:I32"/>
    <mergeCell ref="C33:G33"/>
    <mergeCell ref="C34:G34"/>
    <mergeCell ref="C35:G35"/>
    <mergeCell ref="C36:G36"/>
    <mergeCell ref="C37:G37"/>
    <mergeCell ref="C38:G38"/>
    <mergeCell ref="B40:I40"/>
    <mergeCell ref="C41:G41"/>
    <mergeCell ref="C44:G44"/>
    <mergeCell ref="B46:G46"/>
    <mergeCell ref="B48:I48"/>
    <mergeCell ref="B42:B43"/>
    <mergeCell ref="C42:G42"/>
    <mergeCell ref="H42:H43"/>
    <mergeCell ref="I42:I43"/>
    <mergeCell ref="C43:G43"/>
  </mergeCells>
  <printOptions horizontalCentered="1" verticalCentered="1"/>
  <pageMargins left="0.78749999999999998" right="0.78749999999999998" top="0.78749999999999998" bottom="0.78749999999999998" header="0.39374999999999999" footer="0.196527777777778"/>
  <pageSetup paperSize="9" orientation="portrait" horizontalDpi="300" verticalDpi="300" r:id="rId1"/>
  <headerFooter>
    <oddHeader>&amp;R&amp;A</oddHeader>
    <oddFooter>&amp;L&amp;5 Página &amp;P de &amp;N_x005F_x000a_&amp;Z&amp;F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D386"/>
  <sheetViews>
    <sheetView showGridLines="0" topLeftCell="A70" zoomScaleNormal="100" workbookViewId="0">
      <selection activeCell="S30" sqref="S30"/>
    </sheetView>
  </sheetViews>
  <sheetFormatPr defaultColWidth="9.140625" defaultRowHeight="12.75" x14ac:dyDescent="0.2"/>
  <cols>
    <col min="1" max="1" width="3" style="186" customWidth="1"/>
    <col min="2" max="5" width="2.7109375" style="186" customWidth="1"/>
    <col min="6" max="6" width="4.28515625" style="186" customWidth="1"/>
    <col min="7" max="7" width="2.7109375" style="186" customWidth="1"/>
    <col min="8" max="8" width="3.42578125" style="186" customWidth="1"/>
    <col min="9" max="10" width="2.7109375" style="186" customWidth="1"/>
    <col min="11" max="11" width="3.140625" style="186" customWidth="1"/>
    <col min="12" max="15" width="2.7109375" style="186" customWidth="1"/>
    <col min="16" max="16" width="3" style="186" customWidth="1"/>
    <col min="17" max="22" width="2.7109375" style="186" customWidth="1"/>
    <col min="23" max="23" width="3.140625" style="186" customWidth="1"/>
    <col min="24" max="24" width="3.28515625" style="186" customWidth="1"/>
    <col min="25" max="30" width="2.7109375" style="186" customWidth="1"/>
    <col min="31" max="31" width="2.5703125" style="186" customWidth="1"/>
    <col min="32" max="33" width="2.7109375" style="186" customWidth="1"/>
    <col min="34" max="34" width="2.85546875" style="186" customWidth="1"/>
    <col min="35" max="81" width="2.7109375" style="186" customWidth="1"/>
    <col min="82" max="16384" width="9.140625" style="186"/>
  </cols>
  <sheetData>
    <row r="1" spans="1:56" ht="35.25" customHeight="1" x14ac:dyDescent="0.2">
      <c r="A1" s="521" t="s">
        <v>1723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</row>
    <row r="2" spans="1:56" ht="4.5" customHeight="1" x14ac:dyDescent="0.2">
      <c r="A2" s="234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</row>
    <row r="3" spans="1:56" ht="15" customHeight="1" x14ac:dyDescent="0.2">
      <c r="A3" s="522" t="s">
        <v>1724</v>
      </c>
      <c r="B3" s="522"/>
      <c r="C3" s="522"/>
      <c r="D3" s="522"/>
      <c r="E3" s="523" t="s">
        <v>1725</v>
      </c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523"/>
      <c r="U3" s="523"/>
      <c r="V3" s="523"/>
      <c r="W3" s="523"/>
      <c r="X3" s="524" t="s">
        <v>1726</v>
      </c>
      <c r="Y3" s="524"/>
      <c r="Z3" s="524"/>
      <c r="AA3" s="525">
        <v>45853</v>
      </c>
      <c r="AB3" s="525"/>
      <c r="AC3" s="525"/>
      <c r="AD3" s="525"/>
      <c r="AG3" s="509"/>
      <c r="AH3" s="509"/>
      <c r="AI3" s="509"/>
      <c r="AJ3" s="526" t="s">
        <v>1727</v>
      </c>
      <c r="AK3" s="526"/>
      <c r="AL3" s="526"/>
      <c r="AM3" s="526"/>
      <c r="AN3" s="526"/>
      <c r="AO3" s="526"/>
      <c r="AP3" s="526"/>
      <c r="AQ3" s="526"/>
      <c r="AR3" s="526"/>
      <c r="AS3" s="526"/>
      <c r="AT3" s="526"/>
      <c r="AU3" s="526"/>
      <c r="AV3" s="526"/>
      <c r="AW3" s="526"/>
      <c r="AX3" s="526"/>
      <c r="AY3" s="526"/>
      <c r="AZ3" s="526"/>
      <c r="BA3" s="526"/>
      <c r="BB3" s="526"/>
      <c r="BC3" s="526"/>
      <c r="BD3" s="526"/>
    </row>
    <row r="4" spans="1:56" ht="4.5" customHeight="1" x14ac:dyDescent="0.2">
      <c r="A4" s="236"/>
      <c r="B4" s="236"/>
      <c r="C4" s="236"/>
      <c r="D4" s="236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8"/>
      <c r="Y4" s="238"/>
      <c r="Z4" s="238"/>
      <c r="AA4" s="237"/>
      <c r="AB4" s="237"/>
      <c r="AC4" s="237"/>
      <c r="AD4" s="237"/>
    </row>
    <row r="5" spans="1:56" ht="1.5" customHeight="1" x14ac:dyDescent="0.2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</row>
    <row r="6" spans="1:56" ht="15" customHeight="1" x14ac:dyDescent="0.2">
      <c r="A6" s="511" t="s">
        <v>1728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511"/>
      <c r="U6" s="511"/>
      <c r="V6" s="511"/>
      <c r="W6" s="511"/>
      <c r="X6" s="511"/>
      <c r="Y6" s="511"/>
      <c r="Z6" s="511"/>
      <c r="AA6" s="511"/>
      <c r="AB6" s="511"/>
      <c r="AC6" s="511"/>
      <c r="AD6" s="511"/>
    </row>
    <row r="7" spans="1:56" ht="1.5" customHeight="1" x14ac:dyDescent="0.2">
      <c r="A7" s="239"/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</row>
    <row r="8" spans="1:56" ht="6" customHeight="1" x14ac:dyDescent="0.2"/>
    <row r="9" spans="1:56" ht="12" customHeight="1" x14ac:dyDescent="0.2">
      <c r="A9" s="511" t="s">
        <v>1729</v>
      </c>
      <c r="B9" s="511"/>
      <c r="C9" s="511"/>
      <c r="D9" s="511"/>
      <c r="E9" s="511"/>
      <c r="F9" s="511"/>
      <c r="G9" s="511"/>
      <c r="H9" s="511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</row>
    <row r="10" spans="1:56" ht="4.5" customHeight="1" x14ac:dyDescent="0.2"/>
    <row r="11" spans="1:56" ht="14.25" customHeight="1" x14ac:dyDescent="0.2">
      <c r="A11" s="482" t="s">
        <v>1730</v>
      </c>
      <c r="B11" s="482"/>
      <c r="C11" s="482"/>
      <c r="D11" s="482"/>
      <c r="E11" s="462" t="s">
        <v>1731</v>
      </c>
      <c r="F11" s="462"/>
      <c r="G11" s="462"/>
      <c r="H11" s="462" t="s">
        <v>1732</v>
      </c>
      <c r="I11" s="462"/>
      <c r="J11" s="462"/>
      <c r="L11" s="481" t="s">
        <v>1733</v>
      </c>
      <c r="M11" s="481"/>
      <c r="N11" s="481"/>
      <c r="O11" s="481"/>
      <c r="P11" s="481"/>
      <c r="Q11" s="462" t="s">
        <v>1734</v>
      </c>
      <c r="R11" s="462"/>
      <c r="S11" s="462"/>
      <c r="T11" s="462" t="s">
        <v>1735</v>
      </c>
      <c r="U11" s="462"/>
      <c r="V11" s="462"/>
      <c r="W11" s="462" t="s">
        <v>1736</v>
      </c>
      <c r="X11" s="462"/>
      <c r="Y11" s="462"/>
    </row>
    <row r="12" spans="1:56" x14ac:dyDescent="0.2">
      <c r="A12" s="482"/>
      <c r="B12" s="482"/>
      <c r="C12" s="482"/>
      <c r="D12" s="482"/>
      <c r="E12" s="492">
        <v>50.91</v>
      </c>
      <c r="F12" s="492"/>
      <c r="G12" s="492"/>
      <c r="H12" s="492">
        <v>41.09</v>
      </c>
      <c r="I12" s="492"/>
      <c r="J12" s="492"/>
      <c r="K12" s="187"/>
      <c r="L12" s="481"/>
      <c r="M12" s="481"/>
      <c r="N12" s="481"/>
      <c r="O12" s="481"/>
      <c r="P12" s="481"/>
      <c r="Q12" s="492">
        <v>5.47</v>
      </c>
      <c r="R12" s="492"/>
      <c r="S12" s="492"/>
      <c r="T12" s="492">
        <v>8.81</v>
      </c>
      <c r="U12" s="492"/>
      <c r="V12" s="492"/>
      <c r="W12" s="492">
        <v>5.22</v>
      </c>
      <c r="X12" s="492"/>
      <c r="Y12" s="492"/>
    </row>
    <row r="13" spans="1:56" ht="12" customHeight="1" x14ac:dyDescent="0.2">
      <c r="C13" s="241" t="s">
        <v>1737</v>
      </c>
      <c r="O13" s="187"/>
      <c r="P13" s="187"/>
      <c r="Q13" s="508" t="s">
        <v>1738</v>
      </c>
      <c r="R13" s="508"/>
      <c r="S13" s="508"/>
      <c r="W13" s="508" t="s">
        <v>1738</v>
      </c>
      <c r="X13" s="508"/>
      <c r="Y13" s="508"/>
    </row>
    <row r="14" spans="1:56" ht="12" customHeight="1" x14ac:dyDescent="0.2">
      <c r="C14" s="241"/>
    </row>
    <row r="15" spans="1:56" ht="12" customHeight="1" x14ac:dyDescent="0.2">
      <c r="C15" s="241"/>
      <c r="L15" s="481" t="s">
        <v>1739</v>
      </c>
      <c r="M15" s="481"/>
      <c r="N15" s="481"/>
      <c r="O15" s="481"/>
      <c r="P15" s="481"/>
      <c r="Q15" s="462" t="s">
        <v>1740</v>
      </c>
      <c r="R15" s="462"/>
      <c r="S15" s="462"/>
    </row>
    <row r="16" spans="1:56" ht="12" customHeight="1" x14ac:dyDescent="0.2">
      <c r="C16" s="241"/>
      <c r="L16" s="481"/>
      <c r="M16" s="481"/>
      <c r="N16" s="481"/>
      <c r="O16" s="481"/>
      <c r="P16" s="481"/>
      <c r="Q16" s="492">
        <f>5.22+3.69+0.68+5.12+5.47+4.84+0.43+3.83</f>
        <v>29.28</v>
      </c>
      <c r="R16" s="492"/>
      <c r="S16" s="492"/>
    </row>
    <row r="17" spans="1:30" ht="12" customHeight="1" x14ac:dyDescent="0.2">
      <c r="C17" s="241"/>
    </row>
    <row r="18" spans="1:30" ht="12" customHeight="1" x14ac:dyDescent="0.2">
      <c r="A18" s="511" t="s">
        <v>1741</v>
      </c>
      <c r="B18" s="511"/>
      <c r="C18" s="511"/>
      <c r="D18" s="511"/>
      <c r="E18" s="511"/>
      <c r="F18" s="511"/>
      <c r="G18" s="511"/>
      <c r="H18" s="511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  <c r="AC18" s="240"/>
      <c r="AD18" s="240"/>
    </row>
    <row r="19" spans="1:30" ht="4.5" customHeight="1" x14ac:dyDescent="0.2">
      <c r="A19" s="242"/>
      <c r="B19" s="242"/>
      <c r="C19" s="242"/>
      <c r="D19" s="242"/>
    </row>
    <row r="20" spans="1:30" x14ac:dyDescent="0.2">
      <c r="A20" s="462" t="s">
        <v>1742</v>
      </c>
      <c r="B20" s="462"/>
      <c r="C20" s="462"/>
      <c r="D20" s="462"/>
      <c r="E20" s="492">
        <v>0.2</v>
      </c>
      <c r="F20" s="492"/>
      <c r="G20" s="492"/>
      <c r="H20" s="243"/>
      <c r="I20" s="520" t="s">
        <v>1743</v>
      </c>
      <c r="J20" s="520"/>
      <c r="K20" s="520"/>
      <c r="L20" s="520"/>
      <c r="M20" s="492">
        <v>21</v>
      </c>
      <c r="N20" s="492"/>
      <c r="O20" s="492"/>
      <c r="P20" s="243"/>
      <c r="Q20" s="520" t="s">
        <v>1744</v>
      </c>
      <c r="R20" s="520"/>
      <c r="S20" s="520"/>
      <c r="T20" s="520"/>
      <c r="U20" s="492">
        <v>3</v>
      </c>
      <c r="V20" s="492"/>
      <c r="W20" s="492"/>
    </row>
    <row r="22" spans="1:30" x14ac:dyDescent="0.2">
      <c r="A22" s="511" t="s">
        <v>1745</v>
      </c>
      <c r="B22" s="511"/>
      <c r="C22" s="511"/>
      <c r="D22" s="511"/>
      <c r="E22" s="511"/>
      <c r="F22" s="511"/>
      <c r="G22" s="511"/>
      <c r="H22" s="511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0"/>
      <c r="AB22" s="240"/>
      <c r="AC22" s="240"/>
      <c r="AD22" s="240"/>
    </row>
    <row r="23" spans="1:30" ht="4.5" customHeight="1" x14ac:dyDescent="0.2">
      <c r="A23" s="236"/>
      <c r="B23" s="236"/>
      <c r="C23" s="236"/>
      <c r="D23" s="236"/>
      <c r="E23" s="236"/>
      <c r="F23" s="236"/>
      <c r="G23" s="236"/>
    </row>
    <row r="24" spans="1:30" x14ac:dyDescent="0.2">
      <c r="A24" s="482" t="s">
        <v>1746</v>
      </c>
      <c r="B24" s="482"/>
      <c r="C24" s="482"/>
      <c r="D24" s="482"/>
      <c r="E24" s="482" t="s">
        <v>1747</v>
      </c>
      <c r="F24" s="482"/>
      <c r="G24" s="482"/>
      <c r="H24" s="482" t="s">
        <v>1748</v>
      </c>
      <c r="I24" s="482"/>
      <c r="J24" s="482"/>
      <c r="K24" s="482" t="s">
        <v>1749</v>
      </c>
      <c r="L24" s="482"/>
      <c r="M24" s="482"/>
    </row>
    <row r="25" spans="1:30" x14ac:dyDescent="0.2">
      <c r="A25" s="482"/>
      <c r="B25" s="482"/>
      <c r="C25" s="482"/>
      <c r="D25" s="482"/>
      <c r="E25" s="492">
        <v>0.95</v>
      </c>
      <c r="F25" s="492"/>
      <c r="G25" s="492"/>
      <c r="H25" s="492">
        <v>0.45</v>
      </c>
      <c r="I25" s="492"/>
      <c r="J25" s="492"/>
      <c r="K25" s="492">
        <v>0.5</v>
      </c>
      <c r="L25" s="492"/>
      <c r="M25" s="492"/>
    </row>
    <row r="26" spans="1:30" ht="4.5" customHeight="1" x14ac:dyDescent="0.2"/>
    <row r="27" spans="1:30" x14ac:dyDescent="0.2">
      <c r="A27" s="482" t="s">
        <v>1750</v>
      </c>
      <c r="B27" s="482"/>
      <c r="C27" s="482"/>
      <c r="D27" s="482"/>
      <c r="E27" s="482" t="s">
        <v>1747</v>
      </c>
      <c r="F27" s="482"/>
      <c r="G27" s="482"/>
      <c r="H27" s="482" t="s">
        <v>1748</v>
      </c>
      <c r="I27" s="482"/>
      <c r="J27" s="482"/>
      <c r="K27" s="482" t="s">
        <v>1749</v>
      </c>
      <c r="L27" s="482"/>
      <c r="M27" s="482"/>
    </row>
    <row r="28" spans="1:30" x14ac:dyDescent="0.2">
      <c r="A28" s="482"/>
      <c r="B28" s="482"/>
      <c r="C28" s="482"/>
      <c r="D28" s="482"/>
      <c r="E28" s="492">
        <v>0.45</v>
      </c>
      <c r="F28" s="492"/>
      <c r="G28" s="492"/>
      <c r="H28" s="492">
        <v>0.45</v>
      </c>
      <c r="I28" s="492"/>
      <c r="J28" s="492"/>
      <c r="K28" s="492">
        <v>0.5</v>
      </c>
      <c r="L28" s="492"/>
      <c r="M28" s="492"/>
    </row>
    <row r="29" spans="1:30" ht="12" customHeight="1" x14ac:dyDescent="0.2"/>
    <row r="30" spans="1:30" ht="12" customHeight="1" x14ac:dyDescent="0.2">
      <c r="A30" s="511" t="s">
        <v>1751</v>
      </c>
      <c r="B30" s="511"/>
      <c r="C30" s="511"/>
      <c r="D30" s="511"/>
      <c r="E30" s="511"/>
      <c r="F30" s="511"/>
      <c r="G30" s="511"/>
      <c r="H30" s="511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</row>
    <row r="31" spans="1:30" ht="4.5" customHeight="1" x14ac:dyDescent="0.2">
      <c r="A31" s="236"/>
      <c r="B31" s="236"/>
      <c r="C31" s="236"/>
      <c r="D31" s="236"/>
      <c r="E31" s="236"/>
      <c r="F31" s="236"/>
      <c r="G31" s="236"/>
    </row>
    <row r="32" spans="1:30" x14ac:dyDescent="0.2">
      <c r="A32" s="482" t="s">
        <v>1752</v>
      </c>
      <c r="B32" s="482"/>
      <c r="C32" s="482"/>
      <c r="D32" s="482"/>
      <c r="E32" s="482" t="s">
        <v>1747</v>
      </c>
      <c r="F32" s="482"/>
      <c r="G32" s="482"/>
      <c r="H32" s="482" t="s">
        <v>1749</v>
      </c>
      <c r="I32" s="482"/>
      <c r="J32" s="482"/>
    </row>
    <row r="33" spans="1:31" x14ac:dyDescent="0.2">
      <c r="A33" s="482"/>
      <c r="B33" s="482"/>
      <c r="C33" s="482"/>
      <c r="D33" s="482"/>
      <c r="E33" s="492">
        <v>0.14000000000000001</v>
      </c>
      <c r="F33" s="492"/>
      <c r="G33" s="492"/>
      <c r="H33" s="492">
        <v>0.25</v>
      </c>
      <c r="I33" s="492"/>
      <c r="J33" s="492"/>
    </row>
    <row r="34" spans="1:31" ht="4.5" customHeight="1" x14ac:dyDescent="0.2">
      <c r="A34" s="245"/>
      <c r="B34" s="245"/>
      <c r="C34" s="245"/>
      <c r="D34" s="245"/>
      <c r="E34" s="187"/>
      <c r="F34" s="187"/>
      <c r="G34" s="187"/>
      <c r="H34" s="187"/>
      <c r="I34" s="187"/>
      <c r="J34" s="187"/>
    </row>
    <row r="35" spans="1:31" ht="10.5" customHeight="1" x14ac:dyDescent="0.2">
      <c r="A35" s="482" t="s">
        <v>1744</v>
      </c>
      <c r="B35" s="482"/>
      <c r="C35" s="482"/>
      <c r="D35" s="482"/>
      <c r="E35" s="519" t="s">
        <v>1753</v>
      </c>
      <c r="F35" s="519"/>
      <c r="G35" s="519"/>
      <c r="H35" s="508" t="s">
        <v>1754</v>
      </c>
      <c r="I35" s="508"/>
      <c r="J35" s="508"/>
      <c r="K35" s="508" t="s">
        <v>1755</v>
      </c>
      <c r="L35" s="508"/>
      <c r="M35" s="508"/>
      <c r="N35" s="508" t="s">
        <v>1756</v>
      </c>
      <c r="O35" s="508"/>
      <c r="P35" s="508"/>
      <c r="Q35" s="508" t="s">
        <v>1757</v>
      </c>
      <c r="R35" s="508"/>
      <c r="S35" s="508"/>
      <c r="T35" s="508" t="s">
        <v>1758</v>
      </c>
      <c r="U35" s="508"/>
      <c r="V35" s="508"/>
      <c r="W35" s="508" t="s">
        <v>1759</v>
      </c>
      <c r="X35" s="508"/>
      <c r="Y35" s="508"/>
      <c r="Z35" s="508" t="s">
        <v>1760</v>
      </c>
      <c r="AA35" s="508"/>
      <c r="AB35" s="508"/>
      <c r="AC35" s="519" t="s">
        <v>1761</v>
      </c>
      <c r="AD35" s="519"/>
      <c r="AE35" s="519"/>
    </row>
    <row r="36" spans="1:31" x14ac:dyDescent="0.2">
      <c r="A36" s="482"/>
      <c r="B36" s="482"/>
      <c r="C36" s="482"/>
      <c r="D36" s="482"/>
      <c r="E36" s="513">
        <v>4.3899999999999997</v>
      </c>
      <c r="F36" s="513"/>
      <c r="G36" s="513"/>
      <c r="H36" s="492">
        <v>5.43</v>
      </c>
      <c r="I36" s="492"/>
      <c r="J36" s="492"/>
      <c r="K36" s="492">
        <v>2.14</v>
      </c>
      <c r="L36" s="492"/>
      <c r="M36" s="492"/>
      <c r="N36" s="492">
        <v>1</v>
      </c>
      <c r="O36" s="492"/>
      <c r="P36" s="492"/>
      <c r="Q36" s="492">
        <v>4.6500000000000004</v>
      </c>
      <c r="R36" s="492"/>
      <c r="S36" s="492"/>
      <c r="T36" s="492">
        <v>2.6</v>
      </c>
      <c r="U36" s="492"/>
      <c r="V36" s="492"/>
      <c r="W36" s="492">
        <v>1.06</v>
      </c>
      <c r="X36" s="492"/>
      <c r="Y36" s="492"/>
      <c r="Z36" s="492">
        <v>4.58</v>
      </c>
      <c r="AA36" s="492"/>
      <c r="AB36" s="492"/>
      <c r="AC36" s="513">
        <v>3.38</v>
      </c>
      <c r="AD36" s="513"/>
      <c r="AE36" s="513"/>
    </row>
    <row r="37" spans="1:31" ht="10.5" customHeight="1" x14ac:dyDescent="0.2">
      <c r="A37" s="482"/>
      <c r="B37" s="482"/>
      <c r="C37" s="482"/>
      <c r="D37" s="482"/>
      <c r="E37" s="519" t="s">
        <v>1762</v>
      </c>
      <c r="F37" s="519"/>
      <c r="G37" s="519"/>
      <c r="H37" s="519" t="s">
        <v>1763</v>
      </c>
      <c r="I37" s="519"/>
      <c r="J37" s="519"/>
      <c r="K37" s="519" t="s">
        <v>1764</v>
      </c>
      <c r="L37" s="519"/>
      <c r="M37" s="519"/>
      <c r="N37" s="519" t="s">
        <v>1765</v>
      </c>
      <c r="O37" s="519"/>
      <c r="P37" s="519"/>
      <c r="Q37" s="519" t="s">
        <v>1766</v>
      </c>
      <c r="R37" s="519"/>
      <c r="S37" s="519"/>
      <c r="T37" s="519" t="s">
        <v>1767</v>
      </c>
      <c r="U37" s="519"/>
      <c r="V37" s="519"/>
      <c r="W37" s="519" t="s">
        <v>1768</v>
      </c>
      <c r="X37" s="519"/>
      <c r="Y37" s="519"/>
      <c r="Z37" s="519" t="s">
        <v>1769</v>
      </c>
      <c r="AA37" s="519"/>
      <c r="AB37" s="519"/>
    </row>
    <row r="38" spans="1:31" x14ac:dyDescent="0.2">
      <c r="A38" s="482"/>
      <c r="B38" s="482"/>
      <c r="C38" s="482"/>
      <c r="D38" s="482"/>
      <c r="E38" s="492">
        <v>3.38</v>
      </c>
      <c r="F38" s="492"/>
      <c r="G38" s="492"/>
      <c r="H38" s="492">
        <v>1.06</v>
      </c>
      <c r="I38" s="492"/>
      <c r="J38" s="492"/>
      <c r="K38" s="492">
        <v>0.9</v>
      </c>
      <c r="L38" s="492"/>
      <c r="M38" s="492"/>
      <c r="N38" s="492">
        <v>0.7</v>
      </c>
      <c r="O38" s="492"/>
      <c r="P38" s="492"/>
      <c r="Q38" s="492">
        <v>1.54</v>
      </c>
      <c r="R38" s="492"/>
      <c r="S38" s="492"/>
      <c r="T38" s="492">
        <v>3.38</v>
      </c>
      <c r="U38" s="492"/>
      <c r="V38" s="492"/>
      <c r="W38" s="492">
        <v>2.58</v>
      </c>
      <c r="X38" s="492"/>
      <c r="Y38" s="492"/>
      <c r="Z38" s="492">
        <v>2.12</v>
      </c>
      <c r="AA38" s="492"/>
      <c r="AB38" s="492"/>
    </row>
    <row r="39" spans="1:31" ht="12" customHeight="1" x14ac:dyDescent="0.2"/>
    <row r="40" spans="1:31" ht="12" customHeight="1" x14ac:dyDescent="0.2">
      <c r="A40" s="511" t="s">
        <v>1770</v>
      </c>
      <c r="B40" s="511"/>
      <c r="C40" s="511"/>
      <c r="D40" s="511"/>
      <c r="E40" s="511"/>
      <c r="F40" s="511"/>
      <c r="G40" s="511"/>
      <c r="H40" s="511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</row>
    <row r="41" spans="1:31" ht="4.5" customHeight="1" x14ac:dyDescent="0.2">
      <c r="A41" s="236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</row>
    <row r="42" spans="1:31" x14ac:dyDescent="0.2">
      <c r="A42" s="482" t="s">
        <v>1752</v>
      </c>
      <c r="B42" s="482"/>
      <c r="C42" s="482"/>
      <c r="D42" s="482"/>
      <c r="E42" s="482" t="s">
        <v>1747</v>
      </c>
      <c r="F42" s="482"/>
      <c r="G42" s="482"/>
      <c r="H42" s="482" t="s">
        <v>1749</v>
      </c>
      <c r="I42" s="482"/>
      <c r="J42" s="482"/>
    </row>
    <row r="43" spans="1:31" x14ac:dyDescent="0.2">
      <c r="A43" s="482"/>
      <c r="B43" s="482"/>
      <c r="C43" s="482"/>
      <c r="D43" s="482"/>
      <c r="E43" s="492">
        <v>0.12</v>
      </c>
      <c r="F43" s="492"/>
      <c r="G43" s="492"/>
      <c r="H43" s="492">
        <v>0.25</v>
      </c>
      <c r="I43" s="492"/>
      <c r="J43" s="492"/>
    </row>
    <row r="44" spans="1:31" x14ac:dyDescent="0.2">
      <c r="A44" s="482"/>
      <c r="B44" s="482"/>
      <c r="C44" s="482"/>
      <c r="D44" s="482"/>
      <c r="E44" s="516" t="s">
        <v>1747</v>
      </c>
      <c r="F44" s="516"/>
      <c r="G44" s="516"/>
      <c r="H44" s="516" t="s">
        <v>1749</v>
      </c>
      <c r="I44" s="516"/>
      <c r="J44" s="516"/>
    </row>
    <row r="45" spans="1:31" x14ac:dyDescent="0.2">
      <c r="A45" s="482"/>
      <c r="B45" s="482"/>
      <c r="C45" s="482"/>
      <c r="D45" s="482"/>
      <c r="E45" s="492">
        <v>0.12</v>
      </c>
      <c r="F45" s="492"/>
      <c r="G45" s="492"/>
      <c r="H45" s="518">
        <v>0.17</v>
      </c>
      <c r="I45" s="518"/>
      <c r="J45" s="518"/>
    </row>
    <row r="46" spans="1:31" ht="4.5" customHeight="1" x14ac:dyDescent="0.2">
      <c r="A46" s="245"/>
      <c r="B46" s="245"/>
      <c r="C46" s="245"/>
      <c r="D46" s="245"/>
      <c r="E46" s="187"/>
      <c r="F46" s="187"/>
      <c r="G46" s="187"/>
      <c r="H46" s="187"/>
      <c r="I46" s="187"/>
      <c r="J46" s="187"/>
    </row>
    <row r="47" spans="1:31" x14ac:dyDescent="0.2">
      <c r="A47" s="482" t="s">
        <v>1744</v>
      </c>
      <c r="B47" s="482"/>
      <c r="C47" s="482"/>
      <c r="D47" s="482"/>
      <c r="E47" s="515" t="s">
        <v>1753</v>
      </c>
      <c r="F47" s="515"/>
      <c r="G47" s="515"/>
      <c r="H47" s="482" t="s">
        <v>1754</v>
      </c>
      <c r="I47" s="482"/>
      <c r="J47" s="482"/>
      <c r="K47" s="516" t="s">
        <v>1755</v>
      </c>
      <c r="L47" s="516"/>
      <c r="M47" s="516"/>
      <c r="N47" s="482" t="s">
        <v>1756</v>
      </c>
      <c r="O47" s="482"/>
      <c r="P47" s="482"/>
      <c r="Q47" s="482" t="s">
        <v>1757</v>
      </c>
      <c r="R47" s="482"/>
      <c r="S47" s="482"/>
      <c r="T47" s="482" t="s">
        <v>1758</v>
      </c>
      <c r="U47" s="482"/>
      <c r="V47" s="482"/>
      <c r="W47" s="482" t="s">
        <v>1759</v>
      </c>
      <c r="X47" s="482"/>
      <c r="Y47" s="482"/>
      <c r="Z47" s="482" t="s">
        <v>1760</v>
      </c>
      <c r="AA47" s="482"/>
      <c r="AB47" s="482"/>
    </row>
    <row r="48" spans="1:31" x14ac:dyDescent="0.2">
      <c r="A48" s="482"/>
      <c r="B48" s="482"/>
      <c r="C48" s="482"/>
      <c r="D48" s="482"/>
      <c r="E48" s="513">
        <f>2.19+2.2</f>
        <v>4.3900000000000006</v>
      </c>
      <c r="F48" s="513"/>
      <c r="G48" s="513"/>
      <c r="H48" s="492">
        <f>2.375+2.37+0.66</f>
        <v>5.4050000000000002</v>
      </c>
      <c r="I48" s="492"/>
      <c r="J48" s="492"/>
      <c r="K48" s="492">
        <v>2.67</v>
      </c>
      <c r="L48" s="492"/>
      <c r="M48" s="492"/>
      <c r="N48" s="509">
        <v>2.11</v>
      </c>
      <c r="O48" s="509"/>
      <c r="P48" s="509"/>
      <c r="Q48" s="498">
        <v>1</v>
      </c>
      <c r="R48" s="498"/>
      <c r="S48" s="498"/>
      <c r="T48" s="509">
        <f>2.53+2.11</f>
        <v>4.6399999999999997</v>
      </c>
      <c r="U48" s="509"/>
      <c r="V48" s="509"/>
      <c r="W48" s="509">
        <f>2.46+2.12</f>
        <v>4.58</v>
      </c>
      <c r="X48" s="509"/>
      <c r="Y48" s="509"/>
      <c r="Z48" s="509">
        <v>3.38</v>
      </c>
      <c r="AA48" s="509"/>
      <c r="AB48" s="509"/>
    </row>
    <row r="49" spans="1:31" ht="11.25" customHeight="1" x14ac:dyDescent="0.2">
      <c r="A49" s="482"/>
      <c r="B49" s="482"/>
      <c r="C49" s="482"/>
      <c r="D49" s="482"/>
      <c r="E49" s="515" t="s">
        <v>1761</v>
      </c>
      <c r="F49" s="515"/>
      <c r="G49" s="515"/>
      <c r="H49" s="517" t="s">
        <v>1762</v>
      </c>
      <c r="I49" s="517"/>
      <c r="J49" s="517"/>
      <c r="K49" s="515" t="s">
        <v>1763</v>
      </c>
      <c r="L49" s="515"/>
      <c r="M49" s="515"/>
      <c r="N49" s="515" t="s">
        <v>1764</v>
      </c>
      <c r="O49" s="515"/>
      <c r="P49" s="515"/>
      <c r="Q49" s="515" t="s">
        <v>1765</v>
      </c>
      <c r="R49" s="515"/>
      <c r="S49" s="515"/>
      <c r="T49" s="515" t="s">
        <v>1766</v>
      </c>
      <c r="U49" s="515"/>
      <c r="V49" s="515"/>
      <c r="W49" s="515" t="s">
        <v>1767</v>
      </c>
      <c r="X49" s="515"/>
      <c r="Y49" s="515"/>
    </row>
    <row r="50" spans="1:31" ht="12" customHeight="1" x14ac:dyDescent="0.2">
      <c r="A50" s="482"/>
      <c r="B50" s="482"/>
      <c r="C50" s="482"/>
      <c r="D50" s="482"/>
      <c r="E50" s="513">
        <v>3.38</v>
      </c>
      <c r="F50" s="513"/>
      <c r="G50" s="513"/>
      <c r="H50" s="492">
        <f>0.94+1.56</f>
        <v>2.5</v>
      </c>
      <c r="I50" s="492"/>
      <c r="J50" s="492"/>
      <c r="K50" s="492">
        <v>2.12</v>
      </c>
      <c r="L50" s="492"/>
      <c r="M50" s="492"/>
      <c r="N50" s="492">
        <v>1.56</v>
      </c>
      <c r="O50" s="492"/>
      <c r="P50" s="492"/>
      <c r="Q50" s="492">
        <v>3.38</v>
      </c>
      <c r="R50" s="492"/>
      <c r="S50" s="492"/>
      <c r="T50" s="492">
        <v>2.58</v>
      </c>
      <c r="U50" s="492"/>
      <c r="V50" s="492"/>
      <c r="W50" s="492">
        <v>2.12</v>
      </c>
      <c r="X50" s="492"/>
      <c r="Y50" s="492"/>
    </row>
    <row r="51" spans="1:31" ht="9" customHeight="1" x14ac:dyDescent="0.2"/>
    <row r="52" spans="1:31" ht="12" customHeight="1" x14ac:dyDescent="0.2">
      <c r="A52" s="511" t="s">
        <v>1771</v>
      </c>
      <c r="B52" s="511"/>
      <c r="C52" s="511"/>
      <c r="D52" s="511"/>
      <c r="E52" s="511"/>
      <c r="F52" s="511"/>
      <c r="G52" s="511"/>
      <c r="H52" s="511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</row>
    <row r="53" spans="1:31" ht="4.5" customHeight="1" x14ac:dyDescent="0.2">
      <c r="A53" s="236"/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6"/>
      <c r="U53" s="236"/>
      <c r="V53" s="236"/>
      <c r="W53" s="236"/>
      <c r="X53" s="236"/>
      <c r="Y53" s="236"/>
      <c r="Z53" s="236"/>
      <c r="AA53" s="236"/>
      <c r="AB53" s="236"/>
      <c r="AC53" s="236"/>
      <c r="AD53" s="236"/>
    </row>
    <row r="54" spans="1:31" x14ac:dyDescent="0.2">
      <c r="A54" s="482" t="s">
        <v>1752</v>
      </c>
      <c r="B54" s="482"/>
      <c r="C54" s="482"/>
      <c r="D54" s="482"/>
      <c r="E54" s="482" t="s">
        <v>1747</v>
      </c>
      <c r="F54" s="482"/>
      <c r="G54" s="482"/>
      <c r="H54" s="482" t="s">
        <v>1749</v>
      </c>
      <c r="I54" s="482"/>
      <c r="J54" s="482"/>
    </row>
    <row r="55" spans="1:31" ht="23.85" customHeight="1" x14ac:dyDescent="0.2">
      <c r="A55" s="482"/>
      <c r="B55" s="482"/>
      <c r="C55" s="482"/>
      <c r="D55" s="482"/>
      <c r="E55" s="509">
        <v>0.14000000000000001</v>
      </c>
      <c r="F55" s="509"/>
      <c r="G55" s="509"/>
      <c r="H55" s="509">
        <v>0.26</v>
      </c>
      <c r="I55" s="509"/>
      <c r="J55" s="509"/>
      <c r="L55" s="491" t="s">
        <v>1743</v>
      </c>
      <c r="M55" s="491"/>
      <c r="N55" s="491"/>
      <c r="O55" s="491"/>
      <c r="P55" s="509">
        <v>12</v>
      </c>
      <c r="Q55" s="509"/>
      <c r="R55" s="509"/>
      <c r="U55" s="514" t="s">
        <v>1772</v>
      </c>
      <c r="V55" s="514"/>
      <c r="W55" s="514"/>
      <c r="X55" s="514"/>
      <c r="Y55" s="498">
        <v>2.4</v>
      </c>
      <c r="Z55" s="498"/>
      <c r="AA55" s="498"/>
    </row>
    <row r="56" spans="1:31" x14ac:dyDescent="0.2">
      <c r="A56" s="482"/>
      <c r="B56" s="482"/>
      <c r="C56" s="482"/>
      <c r="D56" s="482"/>
      <c r="E56" s="482" t="s">
        <v>1747</v>
      </c>
      <c r="F56" s="482"/>
      <c r="G56" s="482"/>
      <c r="H56" s="482" t="s">
        <v>1749</v>
      </c>
      <c r="I56" s="482"/>
      <c r="J56" s="482"/>
      <c r="L56" s="247"/>
      <c r="M56" s="247"/>
      <c r="N56" s="247"/>
      <c r="O56" s="247"/>
      <c r="P56" s="187"/>
      <c r="Q56" s="187"/>
      <c r="R56" s="187"/>
    </row>
    <row r="57" spans="1:31" x14ac:dyDescent="0.2">
      <c r="A57" s="482"/>
      <c r="B57" s="482"/>
      <c r="C57" s="482"/>
      <c r="D57" s="482"/>
      <c r="E57" s="509">
        <v>0.19</v>
      </c>
      <c r="F57" s="509"/>
      <c r="G57" s="509"/>
      <c r="H57" s="509">
        <v>0.19</v>
      </c>
      <c r="I57" s="509"/>
      <c r="J57" s="509"/>
      <c r="L57" s="491" t="s">
        <v>1743</v>
      </c>
      <c r="M57" s="491"/>
      <c r="N57" s="491"/>
      <c r="O57" s="491"/>
      <c r="P57" s="509">
        <v>2</v>
      </c>
      <c r="Q57" s="509"/>
      <c r="R57" s="509"/>
    </row>
    <row r="58" spans="1:31" ht="9" customHeight="1" x14ac:dyDescent="0.2"/>
    <row r="59" spans="1:31" ht="12" customHeight="1" x14ac:dyDescent="0.2">
      <c r="A59" s="511" t="s">
        <v>1773</v>
      </c>
      <c r="B59" s="511"/>
      <c r="C59" s="511"/>
      <c r="D59" s="511"/>
      <c r="E59" s="511"/>
      <c r="F59" s="511"/>
      <c r="G59" s="511"/>
      <c r="H59" s="511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</row>
    <row r="60" spans="1:31" ht="4.5" customHeight="1" x14ac:dyDescent="0.2">
      <c r="A60" s="236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</row>
    <row r="61" spans="1:31" x14ac:dyDescent="0.2">
      <c r="A61" s="482" t="s">
        <v>1752</v>
      </c>
      <c r="B61" s="482"/>
      <c r="C61" s="482"/>
      <c r="D61" s="482"/>
      <c r="E61" s="482" t="s">
        <v>1747</v>
      </c>
      <c r="F61" s="482"/>
      <c r="G61" s="482"/>
      <c r="H61" s="482" t="s">
        <v>1749</v>
      </c>
      <c r="I61" s="482"/>
      <c r="J61" s="482"/>
    </row>
    <row r="62" spans="1:31" x14ac:dyDescent="0.2">
      <c r="A62" s="482"/>
      <c r="B62" s="482"/>
      <c r="C62" s="482"/>
      <c r="D62" s="482"/>
      <c r="E62" s="492">
        <v>0</v>
      </c>
      <c r="F62" s="492"/>
      <c r="G62" s="492"/>
      <c r="H62" s="492">
        <v>0</v>
      </c>
      <c r="I62" s="492"/>
      <c r="J62" s="492"/>
      <c r="AE62" s="248"/>
    </row>
    <row r="63" spans="1:31" ht="9" customHeight="1" x14ac:dyDescent="0.2"/>
    <row r="64" spans="1:31" ht="12" customHeight="1" x14ac:dyDescent="0.2">
      <c r="A64" s="511" t="s">
        <v>1774</v>
      </c>
      <c r="B64" s="511"/>
      <c r="C64" s="511"/>
      <c r="D64" s="511"/>
      <c r="E64" s="511"/>
      <c r="F64" s="511"/>
      <c r="G64" s="511"/>
      <c r="H64" s="511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</row>
    <row r="65" spans="1:31" ht="4.5" customHeight="1" x14ac:dyDescent="0.2">
      <c r="A65" s="236"/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236"/>
      <c r="V65" s="236"/>
      <c r="W65" s="236"/>
      <c r="X65" s="236"/>
      <c r="Y65" s="236"/>
      <c r="Z65" s="236"/>
      <c r="AA65" s="236"/>
      <c r="AB65" s="236"/>
      <c r="AC65" s="236"/>
      <c r="AD65" s="236"/>
    </row>
    <row r="66" spans="1:31" x14ac:dyDescent="0.2">
      <c r="A66" s="482" t="s">
        <v>1752</v>
      </c>
      <c r="B66" s="482"/>
      <c r="C66" s="482"/>
      <c r="D66" s="482"/>
      <c r="E66" s="482" t="s">
        <v>1747</v>
      </c>
      <c r="F66" s="482"/>
      <c r="G66" s="482"/>
      <c r="H66" s="482" t="s">
        <v>1749</v>
      </c>
      <c r="I66" s="482"/>
      <c r="J66" s="482"/>
      <c r="L66" s="462" t="s">
        <v>1775</v>
      </c>
      <c r="M66" s="462"/>
      <c r="N66" s="462"/>
      <c r="O66" s="462"/>
      <c r="P66" s="462"/>
      <c r="Q66" s="462"/>
      <c r="R66" s="462"/>
      <c r="S66" s="462"/>
      <c r="T66" s="462"/>
      <c r="U66" s="462"/>
      <c r="V66" s="462"/>
      <c r="W66" s="462"/>
      <c r="X66" s="462"/>
      <c r="Y66" s="462"/>
      <c r="Z66" s="462"/>
      <c r="AA66" s="462"/>
      <c r="AB66" s="462"/>
      <c r="AC66" s="462"/>
      <c r="AD66" s="462"/>
      <c r="AE66" s="462"/>
    </row>
    <row r="67" spans="1:31" x14ac:dyDescent="0.2">
      <c r="A67" s="482"/>
      <c r="B67" s="482"/>
      <c r="C67" s="482"/>
      <c r="D67" s="482"/>
      <c r="E67" s="492">
        <v>0.12</v>
      </c>
      <c r="F67" s="492"/>
      <c r="G67" s="492"/>
      <c r="H67" s="492">
        <v>0.12</v>
      </c>
      <c r="I67" s="492"/>
      <c r="J67" s="492"/>
      <c r="K67" s="243"/>
      <c r="L67" s="512" t="s">
        <v>1776</v>
      </c>
      <c r="M67" s="512"/>
      <c r="N67" s="492">
        <v>1.4767999999999999</v>
      </c>
      <c r="O67" s="492"/>
      <c r="P67" s="492"/>
      <c r="Q67" s="512" t="s">
        <v>1777</v>
      </c>
      <c r="R67" s="512"/>
      <c r="S67" s="492">
        <v>0.81659999999999999</v>
      </c>
      <c r="T67" s="492"/>
      <c r="U67" s="492"/>
      <c r="V67" s="512" t="s">
        <v>1778</v>
      </c>
      <c r="W67" s="512"/>
      <c r="X67" s="492">
        <v>0.81659999999999999</v>
      </c>
      <c r="Y67" s="492"/>
      <c r="Z67" s="492"/>
      <c r="AA67" s="512" t="s">
        <v>1779</v>
      </c>
      <c r="AB67" s="512"/>
      <c r="AC67" s="492"/>
      <c r="AD67" s="492"/>
      <c r="AE67" s="492"/>
    </row>
    <row r="68" spans="1:31" ht="12.75" customHeight="1" x14ac:dyDescent="0.2">
      <c r="L68" s="512" t="s">
        <v>1776</v>
      </c>
      <c r="M68" s="512"/>
      <c r="N68" s="492">
        <v>1.4767999999999999</v>
      </c>
      <c r="O68" s="492"/>
      <c r="P68" s="492"/>
      <c r="Q68" s="512" t="s">
        <v>1777</v>
      </c>
      <c r="R68" s="512"/>
      <c r="S68" s="492">
        <v>0.65810000000000002</v>
      </c>
      <c r="T68" s="492"/>
      <c r="U68" s="492"/>
      <c r="V68" s="512" t="s">
        <v>1778</v>
      </c>
      <c r="W68" s="512"/>
      <c r="X68" s="492"/>
      <c r="Y68" s="492"/>
      <c r="Z68" s="492"/>
      <c r="AA68" s="512" t="s">
        <v>1779</v>
      </c>
      <c r="AB68" s="512"/>
      <c r="AC68" s="492"/>
      <c r="AD68" s="492"/>
      <c r="AE68" s="492"/>
    </row>
    <row r="69" spans="1:31" ht="13.5" customHeight="1" x14ac:dyDescent="0.2">
      <c r="L69" s="512" t="s">
        <v>1780</v>
      </c>
      <c r="M69" s="512"/>
      <c r="N69" s="492"/>
      <c r="O69" s="492"/>
      <c r="P69" s="492"/>
    </row>
    <row r="70" spans="1:31" ht="9" customHeight="1" x14ac:dyDescent="0.2"/>
    <row r="71" spans="1:31" s="250" customFormat="1" x14ac:dyDescent="0.2">
      <c r="A71" s="511" t="s">
        <v>1781</v>
      </c>
      <c r="B71" s="511"/>
      <c r="C71" s="511"/>
      <c r="D71" s="511"/>
      <c r="E71" s="511"/>
      <c r="F71" s="511"/>
      <c r="G71" s="511"/>
      <c r="H71" s="511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</row>
    <row r="72" spans="1:31" ht="4.5" customHeight="1" x14ac:dyDescent="0.2">
      <c r="A72" s="251"/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B72" s="251"/>
      <c r="AC72" s="251"/>
      <c r="AD72" s="251"/>
    </row>
    <row r="73" spans="1:31" x14ac:dyDescent="0.2">
      <c r="A73" s="482" t="s">
        <v>1752</v>
      </c>
      <c r="B73" s="482"/>
      <c r="C73" s="482"/>
      <c r="D73" s="482"/>
      <c r="E73" s="482" t="s">
        <v>1747</v>
      </c>
      <c r="F73" s="482"/>
      <c r="G73" s="482"/>
      <c r="H73" s="482" t="s">
        <v>1749</v>
      </c>
      <c r="I73" s="482"/>
      <c r="J73" s="482"/>
    </row>
    <row r="74" spans="1:31" x14ac:dyDescent="0.2">
      <c r="A74" s="482"/>
      <c r="B74" s="482"/>
      <c r="C74" s="482"/>
      <c r="D74" s="482"/>
      <c r="E74" s="492">
        <v>0.12</v>
      </c>
      <c r="F74" s="492"/>
      <c r="G74" s="492"/>
      <c r="H74" s="492">
        <v>0.06</v>
      </c>
      <c r="I74" s="492"/>
      <c r="J74" s="492"/>
      <c r="L74" s="491" t="s">
        <v>1782</v>
      </c>
      <c r="M74" s="491"/>
      <c r="N74" s="491"/>
      <c r="O74" s="491"/>
      <c r="P74" s="491"/>
      <c r="Q74" s="491"/>
      <c r="R74" s="491"/>
      <c r="S74" s="492">
        <v>0</v>
      </c>
      <c r="T74" s="492"/>
      <c r="U74" s="492"/>
      <c r="V74" s="252" t="s">
        <v>1783</v>
      </c>
      <c r="AB74" s="186" t="s">
        <v>1784</v>
      </c>
    </row>
    <row r="75" spans="1:31" ht="9" customHeight="1" x14ac:dyDescent="0.2"/>
    <row r="76" spans="1:31" x14ac:dyDescent="0.2">
      <c r="A76" s="488" t="s">
        <v>1785</v>
      </c>
      <c r="B76" s="488"/>
      <c r="C76" s="488"/>
      <c r="D76" s="488"/>
      <c r="E76" s="488"/>
      <c r="F76" s="488"/>
      <c r="G76" s="488"/>
      <c r="H76" s="488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253"/>
      <c r="AA76" s="253"/>
      <c r="AB76" s="253"/>
      <c r="AC76" s="253"/>
      <c r="AD76" s="253"/>
    </row>
    <row r="77" spans="1:31" ht="4.5" customHeight="1" x14ac:dyDescent="0.2"/>
    <row r="78" spans="1:31" x14ac:dyDescent="0.2">
      <c r="A78" s="496" t="s">
        <v>1786</v>
      </c>
      <c r="B78" s="496"/>
      <c r="C78" s="496"/>
      <c r="D78" s="462" t="s">
        <v>1787</v>
      </c>
      <c r="E78" s="462"/>
      <c r="F78" s="462"/>
      <c r="G78" s="462" t="s">
        <v>1788</v>
      </c>
      <c r="H78" s="462"/>
      <c r="I78" s="462"/>
      <c r="J78" s="462" t="s">
        <v>1789</v>
      </c>
      <c r="K78" s="462"/>
      <c r="L78" s="462"/>
      <c r="N78" s="496" t="s">
        <v>1790</v>
      </c>
      <c r="O78" s="496"/>
      <c r="P78" s="496"/>
      <c r="Q78" s="462" t="s">
        <v>1787</v>
      </c>
      <c r="R78" s="462"/>
      <c r="S78" s="462"/>
      <c r="T78" s="462" t="s">
        <v>1788</v>
      </c>
      <c r="U78" s="462"/>
      <c r="V78" s="462"/>
      <c r="W78" s="462" t="s">
        <v>1789</v>
      </c>
      <c r="X78" s="462"/>
      <c r="Y78" s="462"/>
      <c r="Z78" s="462" t="s">
        <v>1791</v>
      </c>
      <c r="AA78" s="462"/>
      <c r="AB78" s="462"/>
      <c r="AC78" s="462"/>
    </row>
    <row r="79" spans="1:31" x14ac:dyDescent="0.2">
      <c r="A79" s="462" t="s">
        <v>1792</v>
      </c>
      <c r="B79" s="462"/>
      <c r="C79" s="462"/>
      <c r="D79" s="507">
        <v>1.5</v>
      </c>
      <c r="E79" s="507"/>
      <c r="F79" s="507"/>
      <c r="G79" s="507">
        <v>1.2</v>
      </c>
      <c r="H79" s="507"/>
      <c r="I79" s="507"/>
      <c r="J79" s="507">
        <v>1</v>
      </c>
      <c r="K79" s="507"/>
      <c r="L79" s="507"/>
      <c r="N79" s="462" t="s">
        <v>1793</v>
      </c>
      <c r="O79" s="462"/>
      <c r="P79" s="462"/>
      <c r="Q79" s="509">
        <v>0.82</v>
      </c>
      <c r="R79" s="509"/>
      <c r="S79" s="509"/>
      <c r="T79" s="509">
        <v>2.1</v>
      </c>
      <c r="U79" s="509"/>
      <c r="V79" s="509"/>
      <c r="W79" s="509">
        <v>1</v>
      </c>
      <c r="X79" s="509"/>
      <c r="Y79" s="509"/>
      <c r="Z79" s="509" t="s">
        <v>1794</v>
      </c>
      <c r="AA79" s="509"/>
      <c r="AB79" s="509"/>
      <c r="AC79" s="509"/>
    </row>
    <row r="80" spans="1:31" x14ac:dyDescent="0.2">
      <c r="A80" s="462" t="s">
        <v>1795</v>
      </c>
      <c r="B80" s="462"/>
      <c r="C80" s="462"/>
      <c r="D80" s="507">
        <v>1.2</v>
      </c>
      <c r="E80" s="507"/>
      <c r="F80" s="507"/>
      <c r="G80" s="507">
        <v>1.2</v>
      </c>
      <c r="H80" s="507"/>
      <c r="I80" s="507"/>
      <c r="J80" s="507">
        <v>2</v>
      </c>
      <c r="K80" s="507"/>
      <c r="L80" s="507"/>
      <c r="N80" s="462" t="s">
        <v>1796</v>
      </c>
      <c r="O80" s="462"/>
      <c r="P80" s="462"/>
      <c r="Q80" s="509">
        <v>0.6</v>
      </c>
      <c r="R80" s="509"/>
      <c r="S80" s="509"/>
      <c r="T80" s="509">
        <v>0.6</v>
      </c>
      <c r="U80" s="509"/>
      <c r="V80" s="509"/>
      <c r="W80" s="509">
        <v>1</v>
      </c>
      <c r="X80" s="509"/>
      <c r="Y80" s="509"/>
      <c r="Z80" s="509" t="s">
        <v>1794</v>
      </c>
      <c r="AA80" s="509"/>
      <c r="AB80" s="509"/>
      <c r="AC80" s="509"/>
    </row>
    <row r="81" spans="1:38" x14ac:dyDescent="0.2">
      <c r="A81" s="462" t="s">
        <v>1797</v>
      </c>
      <c r="B81" s="462"/>
      <c r="C81" s="462"/>
      <c r="D81" s="507">
        <v>0.8</v>
      </c>
      <c r="E81" s="507"/>
      <c r="F81" s="507"/>
      <c r="G81" s="507">
        <v>0.8</v>
      </c>
      <c r="H81" s="507"/>
      <c r="I81" s="507"/>
      <c r="J81" s="507">
        <v>1</v>
      </c>
      <c r="K81" s="507"/>
      <c r="L81" s="507"/>
      <c r="N81" s="462"/>
      <c r="O81" s="462"/>
      <c r="P81" s="462"/>
      <c r="Q81" s="509"/>
      <c r="R81" s="509"/>
      <c r="S81" s="509"/>
      <c r="T81" s="509"/>
      <c r="U81" s="509"/>
      <c r="V81" s="509"/>
      <c r="W81" s="509"/>
      <c r="X81" s="509"/>
      <c r="Y81" s="509"/>
      <c r="Z81" s="509"/>
      <c r="AA81" s="509"/>
      <c r="AB81" s="509"/>
      <c r="AC81" s="509"/>
    </row>
    <row r="82" spans="1:38" x14ac:dyDescent="0.2">
      <c r="A82" s="462" t="s">
        <v>1798</v>
      </c>
      <c r="B82" s="462"/>
      <c r="C82" s="462"/>
      <c r="D82" s="510">
        <v>0.8</v>
      </c>
      <c r="E82" s="510"/>
      <c r="F82" s="510"/>
      <c r="G82" s="507">
        <v>0.8</v>
      </c>
      <c r="H82" s="507"/>
      <c r="I82" s="507"/>
      <c r="J82" s="507">
        <v>2</v>
      </c>
      <c r="K82" s="507"/>
      <c r="L82" s="507"/>
      <c r="N82" s="462"/>
      <c r="O82" s="462"/>
      <c r="P82" s="462"/>
      <c r="Q82" s="509"/>
      <c r="R82" s="509"/>
      <c r="S82" s="509"/>
      <c r="T82" s="509"/>
      <c r="U82" s="509"/>
      <c r="V82" s="509"/>
      <c r="W82" s="509"/>
      <c r="X82" s="509"/>
      <c r="Y82" s="509"/>
      <c r="Z82" s="509"/>
      <c r="AA82" s="509"/>
      <c r="AB82" s="509"/>
      <c r="AC82" s="509"/>
    </row>
    <row r="83" spans="1:38" ht="4.5" customHeight="1" x14ac:dyDescent="0.2"/>
    <row r="84" spans="1:38" ht="12.75" customHeight="1" x14ac:dyDescent="0.2">
      <c r="A84" s="508" t="s">
        <v>1799</v>
      </c>
      <c r="B84" s="508"/>
      <c r="C84" s="508"/>
      <c r="D84" s="506">
        <f>0.6*(J79+J80+J81+J82)</f>
        <v>3.5999999999999996</v>
      </c>
      <c r="E84" s="506"/>
      <c r="F84" s="506"/>
      <c r="G84" s="508" t="s">
        <v>1800</v>
      </c>
      <c r="H84" s="508"/>
      <c r="I84" s="508"/>
      <c r="J84" s="506">
        <f>0.6*(J79+J80+J81+J82)</f>
        <v>3.5999999999999996</v>
      </c>
      <c r="K84" s="506"/>
      <c r="L84" s="506"/>
      <c r="N84" s="508" t="s">
        <v>1799</v>
      </c>
      <c r="O84" s="508"/>
      <c r="P84" s="508"/>
      <c r="Q84" s="506">
        <f>0.6*(W79+W80+W81+W82)</f>
        <v>1.2</v>
      </c>
      <c r="R84" s="506"/>
      <c r="S84" s="506"/>
    </row>
    <row r="85" spans="1:38" ht="4.5" customHeight="1" x14ac:dyDescent="0.2"/>
    <row r="86" spans="1:38" ht="12.75" customHeight="1" x14ac:dyDescent="0.2">
      <c r="A86" s="482" t="s">
        <v>1801</v>
      </c>
      <c r="B86" s="482"/>
      <c r="C86" s="482"/>
      <c r="D86" s="506">
        <f>(D79*G79)*J79+(D80*G80)*J80+(D81*G81)*J81+(D82*G82)*J82</f>
        <v>6.6000000000000005</v>
      </c>
      <c r="E86" s="506"/>
      <c r="F86" s="506"/>
      <c r="G86" s="254"/>
      <c r="H86" s="254"/>
      <c r="I86" s="254"/>
      <c r="J86" s="254"/>
      <c r="K86" s="254"/>
      <c r="L86" s="254"/>
      <c r="N86" s="482" t="s">
        <v>1802</v>
      </c>
      <c r="O86" s="482"/>
      <c r="P86" s="482"/>
      <c r="Q86" s="504">
        <f>IF(Z79="Interna",(Q79*T79)*W79,0)+IF(Z80="Interna",(Q80*T80)*W80,0)+IF(Z81="Interna",(Q81*T81)*W81,0)+IF(Z82="Interna",(Q82*T82)*W82,0)</f>
        <v>0</v>
      </c>
      <c r="R86" s="504"/>
      <c r="S86" s="504"/>
      <c r="T86" s="237"/>
      <c r="U86" s="482" t="s">
        <v>1803</v>
      </c>
      <c r="V86" s="482"/>
      <c r="W86" s="482"/>
      <c r="X86" s="506">
        <f>IF(Z79="Externa",(Q79*T79)*W79,0)+IF(Z80="Externa",(Q80*T80)*W80,0)+IF(Z81="Externa",(Q81*T81)*W81,0)+IF(Z82="Externa",(Q82*T82)*W82,0)</f>
        <v>2.0819999999999999</v>
      </c>
      <c r="Y86" s="506"/>
      <c r="Z86" s="506"/>
      <c r="AA86" s="187"/>
    </row>
    <row r="87" spans="1:38" ht="9" customHeight="1" x14ac:dyDescent="0.2"/>
    <row r="88" spans="1:38" x14ac:dyDescent="0.2">
      <c r="A88" s="488" t="s">
        <v>1804</v>
      </c>
      <c r="B88" s="488"/>
      <c r="C88" s="488"/>
      <c r="D88" s="488"/>
      <c r="E88" s="488"/>
      <c r="F88" s="488"/>
      <c r="G88" s="488"/>
      <c r="H88" s="488"/>
      <c r="I88" s="253"/>
      <c r="J88" s="253"/>
      <c r="K88" s="253"/>
      <c r="L88" s="253"/>
      <c r="M88" s="253"/>
      <c r="N88" s="253"/>
      <c r="O88" s="253"/>
      <c r="P88" s="253"/>
      <c r="Q88" s="253"/>
      <c r="R88" s="253"/>
      <c r="S88" s="253"/>
      <c r="T88" s="253"/>
      <c r="U88" s="253"/>
      <c r="V88" s="253"/>
      <c r="W88" s="253"/>
      <c r="X88" s="253"/>
      <c r="Y88" s="253"/>
      <c r="Z88" s="253"/>
      <c r="AA88" s="253"/>
      <c r="AB88" s="253"/>
      <c r="AC88" s="253"/>
      <c r="AD88" s="253"/>
    </row>
    <row r="89" spans="1:38" ht="4.5" customHeight="1" x14ac:dyDescent="0.2"/>
    <row r="90" spans="1:38" x14ac:dyDescent="0.2">
      <c r="A90" s="496" t="s">
        <v>1786</v>
      </c>
      <c r="B90" s="496"/>
      <c r="C90" s="496"/>
      <c r="D90" s="462" t="s">
        <v>1787</v>
      </c>
      <c r="E90" s="462"/>
      <c r="F90" s="462"/>
      <c r="G90" s="462" t="s">
        <v>1788</v>
      </c>
      <c r="H90" s="462"/>
      <c r="I90" s="462"/>
      <c r="J90" s="462" t="s">
        <v>1789</v>
      </c>
      <c r="K90" s="462"/>
      <c r="L90" s="462"/>
      <c r="N90" s="496" t="s">
        <v>1790</v>
      </c>
      <c r="O90" s="496"/>
      <c r="P90" s="496"/>
      <c r="Q90" s="462" t="s">
        <v>1787</v>
      </c>
      <c r="R90" s="462"/>
      <c r="S90" s="462"/>
      <c r="T90" s="462" t="s">
        <v>1788</v>
      </c>
      <c r="U90" s="462"/>
      <c r="V90" s="462"/>
      <c r="W90" s="462" t="s">
        <v>1789</v>
      </c>
      <c r="X90" s="462"/>
      <c r="Y90" s="462"/>
      <c r="Z90" s="462" t="s">
        <v>1791</v>
      </c>
      <c r="AA90" s="462"/>
      <c r="AB90" s="462"/>
      <c r="AC90" s="462"/>
    </row>
    <row r="91" spans="1:38" x14ac:dyDescent="0.2">
      <c r="A91" s="462" t="s">
        <v>1792</v>
      </c>
      <c r="B91" s="462"/>
      <c r="C91" s="462"/>
      <c r="D91" s="507"/>
      <c r="E91" s="507"/>
      <c r="F91" s="507"/>
      <c r="G91" s="507"/>
      <c r="H91" s="507"/>
      <c r="I91" s="507"/>
      <c r="J91" s="507"/>
      <c r="K91" s="507"/>
      <c r="L91" s="507"/>
      <c r="N91" s="462" t="s">
        <v>1805</v>
      </c>
      <c r="O91" s="462"/>
      <c r="P91" s="462"/>
      <c r="Q91" s="509">
        <v>0.82</v>
      </c>
      <c r="R91" s="509"/>
      <c r="S91" s="509"/>
      <c r="T91" s="509">
        <v>2.1</v>
      </c>
      <c r="U91" s="509"/>
      <c r="V91" s="509"/>
      <c r="W91" s="509">
        <v>1</v>
      </c>
      <c r="X91" s="509"/>
      <c r="Y91" s="509"/>
      <c r="Z91" s="509" t="s">
        <v>1794</v>
      </c>
      <c r="AA91" s="509"/>
      <c r="AB91" s="509"/>
      <c r="AC91" s="509"/>
    </row>
    <row r="92" spans="1:38" x14ac:dyDescent="0.2">
      <c r="A92" s="462" t="s">
        <v>1795</v>
      </c>
      <c r="B92" s="462"/>
      <c r="C92" s="462"/>
      <c r="D92" s="507"/>
      <c r="E92" s="507"/>
      <c r="F92" s="507"/>
      <c r="G92" s="507"/>
      <c r="H92" s="507"/>
      <c r="I92" s="507"/>
      <c r="J92" s="507"/>
      <c r="K92" s="507"/>
      <c r="L92" s="507"/>
      <c r="N92" s="462" t="s">
        <v>1806</v>
      </c>
      <c r="O92" s="462"/>
      <c r="P92" s="462"/>
      <c r="Q92" s="509">
        <v>0.82</v>
      </c>
      <c r="R92" s="509"/>
      <c r="S92" s="509"/>
      <c r="T92" s="509">
        <v>2.1</v>
      </c>
      <c r="U92" s="509"/>
      <c r="V92" s="509"/>
      <c r="W92" s="509">
        <v>1</v>
      </c>
      <c r="X92" s="509"/>
      <c r="Y92" s="509"/>
      <c r="Z92" s="509" t="s">
        <v>1807</v>
      </c>
      <c r="AA92" s="509"/>
      <c r="AB92" s="509"/>
      <c r="AC92" s="509"/>
    </row>
    <row r="93" spans="1:38" x14ac:dyDescent="0.2">
      <c r="A93" s="462" t="s">
        <v>1797</v>
      </c>
      <c r="B93" s="462"/>
      <c r="C93" s="462"/>
      <c r="D93" s="507"/>
      <c r="E93" s="507"/>
      <c r="F93" s="507"/>
      <c r="G93" s="507"/>
      <c r="H93" s="507"/>
      <c r="I93" s="507"/>
      <c r="J93" s="507"/>
      <c r="K93" s="507"/>
      <c r="L93" s="507"/>
      <c r="N93" s="462" t="s">
        <v>1808</v>
      </c>
      <c r="O93" s="462"/>
      <c r="P93" s="462"/>
      <c r="Q93" s="509">
        <v>0.82</v>
      </c>
      <c r="R93" s="509"/>
      <c r="S93" s="509"/>
      <c r="T93" s="509">
        <v>2.1</v>
      </c>
      <c r="U93" s="509"/>
      <c r="V93" s="509"/>
      <c r="W93" s="509">
        <v>2</v>
      </c>
      <c r="X93" s="509"/>
      <c r="Y93" s="509"/>
      <c r="Z93" s="509" t="s">
        <v>1807</v>
      </c>
      <c r="AA93" s="509"/>
      <c r="AB93" s="509"/>
      <c r="AC93" s="509"/>
      <c r="AL93" s="186" t="s">
        <v>1809</v>
      </c>
    </row>
    <row r="94" spans="1:38" x14ac:dyDescent="0.2">
      <c r="A94" s="462" t="s">
        <v>1798</v>
      </c>
      <c r="B94" s="462"/>
      <c r="C94" s="462"/>
      <c r="D94" s="507"/>
      <c r="E94" s="507"/>
      <c r="F94" s="507"/>
      <c r="G94" s="507"/>
      <c r="H94" s="507"/>
      <c r="I94" s="507"/>
      <c r="J94" s="507"/>
      <c r="K94" s="507"/>
      <c r="L94" s="507"/>
      <c r="N94" s="462"/>
      <c r="O94" s="462"/>
      <c r="P94" s="462"/>
      <c r="Q94" s="509"/>
      <c r="R94" s="509"/>
      <c r="S94" s="509"/>
      <c r="T94" s="509"/>
      <c r="U94" s="509"/>
      <c r="V94" s="509"/>
      <c r="W94" s="509"/>
      <c r="X94" s="509"/>
      <c r="Y94" s="509"/>
      <c r="Z94" s="509"/>
      <c r="AA94" s="509"/>
      <c r="AB94" s="509"/>
      <c r="AC94" s="509"/>
    </row>
    <row r="95" spans="1:38" ht="6" customHeight="1" x14ac:dyDescent="0.2">
      <c r="A95" s="254"/>
      <c r="B95" s="254"/>
      <c r="C95" s="254"/>
      <c r="D95" s="254"/>
      <c r="E95" s="254"/>
      <c r="F95" s="254"/>
      <c r="G95" s="254"/>
      <c r="H95" s="254"/>
      <c r="I95" s="254"/>
      <c r="J95" s="254"/>
      <c r="K95" s="254"/>
      <c r="L95" s="254"/>
      <c r="N95" s="254"/>
      <c r="O95" s="254"/>
      <c r="P95" s="254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</row>
    <row r="96" spans="1:38" ht="12.75" customHeight="1" x14ac:dyDescent="0.2">
      <c r="A96" s="508" t="s">
        <v>1799</v>
      </c>
      <c r="B96" s="508"/>
      <c r="C96" s="508"/>
      <c r="D96" s="506">
        <f>0.6*(J91+J92+J93+J94)</f>
        <v>0</v>
      </c>
      <c r="E96" s="506"/>
      <c r="F96" s="506"/>
      <c r="G96" s="508" t="s">
        <v>1800</v>
      </c>
      <c r="H96" s="508"/>
      <c r="I96" s="508"/>
      <c r="J96" s="506">
        <f>0.6*(J91+J92+J93+J94)</f>
        <v>0</v>
      </c>
      <c r="K96" s="506"/>
      <c r="L96" s="506"/>
      <c r="N96" s="508" t="s">
        <v>1799</v>
      </c>
      <c r="O96" s="508"/>
      <c r="P96" s="508"/>
      <c r="Q96" s="506">
        <f>0.6*(W91+W92+W93+W94)</f>
        <v>2.4</v>
      </c>
      <c r="R96" s="506"/>
      <c r="S96" s="506"/>
      <c r="T96" s="187"/>
      <c r="U96" s="187"/>
      <c r="V96" s="187"/>
      <c r="W96" s="187"/>
      <c r="X96" s="187"/>
      <c r="Y96" s="187"/>
      <c r="Z96" s="187"/>
    </row>
    <row r="97" spans="1:39" ht="6" customHeight="1" x14ac:dyDescent="0.2">
      <c r="A97" s="254"/>
      <c r="B97" s="254"/>
      <c r="C97" s="254"/>
      <c r="D97" s="254"/>
      <c r="E97" s="254"/>
      <c r="F97" s="254"/>
      <c r="G97" s="254"/>
      <c r="H97" s="254"/>
      <c r="I97" s="254"/>
      <c r="J97" s="254"/>
      <c r="K97" s="254"/>
      <c r="L97" s="254"/>
      <c r="N97" s="254"/>
      <c r="O97" s="254"/>
      <c r="P97" s="254"/>
      <c r="Q97" s="187"/>
      <c r="R97" s="187"/>
      <c r="S97" s="187"/>
      <c r="T97" s="187"/>
      <c r="U97" s="187"/>
      <c r="V97" s="187"/>
      <c r="W97" s="187"/>
      <c r="X97" s="187"/>
      <c r="Y97" s="187"/>
      <c r="Z97" s="187"/>
    </row>
    <row r="98" spans="1:39" x14ac:dyDescent="0.2">
      <c r="A98" s="462" t="s">
        <v>1801</v>
      </c>
      <c r="B98" s="462"/>
      <c r="C98" s="462"/>
      <c r="D98" s="506">
        <f>(D91*G91)*J91+(D92*G92)*J92+(D93*G93)*J93+(D94*G94)*J94</f>
        <v>0</v>
      </c>
      <c r="E98" s="506"/>
      <c r="F98" s="506"/>
      <c r="G98" s="254"/>
      <c r="H98" s="254"/>
      <c r="I98" s="254"/>
      <c r="J98" s="254"/>
      <c r="K98" s="254"/>
      <c r="L98" s="254"/>
      <c r="N98" s="462" t="s">
        <v>1802</v>
      </c>
      <c r="O98" s="462"/>
      <c r="P98" s="462"/>
      <c r="Q98" s="504">
        <f>IF(Z91="Interna",(Q91*T91)*W91,0)+IF(Z92="Interna",(Q92*T92)*W92,0)+IF(Z93="Interna",(Q93*T93)*W93,0)+IF(Z94="Interna",(Q94*T94)*W94,0)</f>
        <v>5.1660000000000004</v>
      </c>
      <c r="R98" s="504"/>
      <c r="S98" s="504"/>
      <c r="T98" s="187"/>
      <c r="U98" s="462" t="s">
        <v>1803</v>
      </c>
      <c r="V98" s="462"/>
      <c r="W98" s="462"/>
      <c r="X98" s="506">
        <f>IF(Z91="Externa",(Q91*T91)*W91,0)+IF(Z92="Externa",(Q92*T92)*W92,0)+IF(Z93="Externa",(Q93*T93)*W93,0)+IF(Z94="Externa",(Q94*T94)*W94,0)</f>
        <v>1.722</v>
      </c>
      <c r="Y98" s="506"/>
      <c r="Z98" s="506"/>
    </row>
    <row r="99" spans="1:39" ht="9" customHeight="1" x14ac:dyDescent="0.2"/>
    <row r="100" spans="1:39" ht="14.25" customHeight="1" x14ac:dyDescent="0.2">
      <c r="A100" s="488" t="s">
        <v>1810</v>
      </c>
      <c r="B100" s="488"/>
      <c r="C100" s="488"/>
      <c r="D100" s="488"/>
      <c r="E100" s="488"/>
      <c r="F100" s="488"/>
      <c r="G100" s="488"/>
      <c r="H100" s="488"/>
    </row>
    <row r="101" spans="1:39" ht="4.5" customHeight="1" x14ac:dyDescent="0.2"/>
    <row r="102" spans="1:39" ht="12.75" customHeight="1" x14ac:dyDescent="0.2">
      <c r="A102" s="496" t="s">
        <v>1811</v>
      </c>
      <c r="B102" s="496"/>
      <c r="C102" s="496"/>
      <c r="D102" s="462" t="s">
        <v>1787</v>
      </c>
      <c r="E102" s="462"/>
      <c r="F102" s="462"/>
      <c r="G102" s="462" t="s">
        <v>1788</v>
      </c>
      <c r="H102" s="462"/>
      <c r="I102" s="462"/>
      <c r="J102" s="462" t="s">
        <v>1789</v>
      </c>
      <c r="K102" s="462"/>
      <c r="L102" s="462"/>
    </row>
    <row r="103" spans="1:39" ht="12.75" customHeight="1" x14ac:dyDescent="0.2">
      <c r="A103" s="462" t="s">
        <v>1812</v>
      </c>
      <c r="B103" s="462"/>
      <c r="C103" s="462"/>
      <c r="D103" s="507">
        <v>0</v>
      </c>
      <c r="E103" s="507"/>
      <c r="F103" s="507"/>
      <c r="G103" s="507">
        <v>0</v>
      </c>
      <c r="H103" s="507"/>
      <c r="I103" s="507"/>
      <c r="J103" s="507">
        <v>0</v>
      </c>
      <c r="K103" s="507"/>
      <c r="L103" s="507"/>
    </row>
    <row r="104" spans="1:39" ht="6" customHeight="1" x14ac:dyDescent="0.2"/>
    <row r="105" spans="1:39" ht="12.75" customHeight="1" x14ac:dyDescent="0.2">
      <c r="A105" s="462" t="s">
        <v>1813</v>
      </c>
      <c r="B105" s="462"/>
      <c r="C105" s="462"/>
      <c r="D105" s="504">
        <f>D103*G103</f>
        <v>0</v>
      </c>
      <c r="E105" s="504"/>
      <c r="F105" s="504"/>
    </row>
    <row r="106" spans="1:39" ht="9" customHeight="1" x14ac:dyDescent="0.2"/>
    <row r="107" spans="1:39" x14ac:dyDescent="0.2">
      <c r="A107" s="488" t="s">
        <v>1814</v>
      </c>
      <c r="B107" s="488"/>
      <c r="C107" s="488"/>
      <c r="D107" s="488"/>
      <c r="E107" s="488"/>
      <c r="F107" s="488"/>
      <c r="G107" s="488"/>
      <c r="H107" s="488"/>
      <c r="I107" s="253"/>
      <c r="J107" s="253"/>
      <c r="K107" s="253"/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  <c r="W107" s="253"/>
      <c r="X107" s="253"/>
      <c r="Y107" s="253"/>
      <c r="Z107" s="253"/>
      <c r="AA107" s="253"/>
      <c r="AB107" s="253"/>
      <c r="AC107" s="253"/>
      <c r="AD107" s="253"/>
    </row>
    <row r="108" spans="1:39" ht="4.5" customHeight="1" x14ac:dyDescent="0.2"/>
    <row r="109" spans="1:39" ht="12.75" customHeight="1" x14ac:dyDescent="0.2">
      <c r="A109" s="491" t="s">
        <v>1815</v>
      </c>
      <c r="B109" s="491"/>
      <c r="C109" s="491"/>
      <c r="D109" s="491"/>
      <c r="E109" s="491"/>
      <c r="F109" s="491"/>
      <c r="G109" s="491"/>
      <c r="H109" s="491"/>
      <c r="I109" s="492">
        <v>0.14000000000000001</v>
      </c>
      <c r="J109" s="492"/>
      <c r="K109" s="492"/>
      <c r="AG109" s="255"/>
      <c r="AH109" s="255"/>
      <c r="AI109" s="255"/>
      <c r="AJ109" s="255"/>
      <c r="AK109" s="255"/>
      <c r="AL109" s="255"/>
      <c r="AM109" s="255"/>
    </row>
    <row r="110" spans="1:39" ht="4.5" customHeight="1" x14ac:dyDescent="0.2">
      <c r="AG110" s="255"/>
      <c r="AH110" s="255"/>
      <c r="AI110" s="255"/>
      <c r="AJ110" s="255"/>
      <c r="AK110" s="255"/>
      <c r="AL110" s="255"/>
      <c r="AM110" s="255"/>
    </row>
    <row r="111" spans="1:39" x14ac:dyDescent="0.2">
      <c r="A111" s="496" t="s">
        <v>1816</v>
      </c>
      <c r="B111" s="496"/>
      <c r="C111" s="496"/>
      <c r="D111" s="496"/>
      <c r="E111" s="496"/>
      <c r="F111" s="496" t="s">
        <v>1817</v>
      </c>
      <c r="G111" s="496"/>
      <c r="H111" s="496"/>
      <c r="I111" s="496"/>
      <c r="J111" s="496"/>
      <c r="K111" s="496" t="s">
        <v>1818</v>
      </c>
      <c r="L111" s="496"/>
      <c r="M111" s="496"/>
      <c r="N111" s="496"/>
      <c r="O111" s="496"/>
      <c r="P111" s="505" t="s">
        <v>1819</v>
      </c>
      <c r="Q111" s="505"/>
      <c r="R111" s="505"/>
      <c r="S111" s="505"/>
      <c r="T111" s="505"/>
      <c r="U111" s="502" t="s">
        <v>1820</v>
      </c>
      <c r="V111" s="502"/>
      <c r="W111" s="503" t="s">
        <v>1821</v>
      </c>
      <c r="X111" s="503"/>
      <c r="Y111" s="503"/>
      <c r="Z111" s="503"/>
      <c r="AA111" s="503"/>
      <c r="AB111" s="497" t="s">
        <v>1820</v>
      </c>
      <c r="AC111" s="497"/>
      <c r="AG111" s="255"/>
      <c r="AH111" s="255"/>
      <c r="AI111" s="255"/>
      <c r="AJ111" s="255"/>
      <c r="AK111" s="255"/>
      <c r="AL111" s="255"/>
    </row>
    <row r="112" spans="1:39" x14ac:dyDescent="0.2">
      <c r="A112" s="491" t="s">
        <v>1776</v>
      </c>
      <c r="B112" s="491"/>
      <c r="C112" s="492">
        <f>2.4</f>
        <v>2.4</v>
      </c>
      <c r="D112" s="492"/>
      <c r="E112" s="492"/>
      <c r="F112" s="244" t="s">
        <v>1776</v>
      </c>
      <c r="G112" s="244"/>
      <c r="H112" s="492">
        <f>2.4</f>
        <v>2.4</v>
      </c>
      <c r="I112" s="492"/>
      <c r="J112" s="492"/>
      <c r="K112" s="244" t="s">
        <v>1776</v>
      </c>
      <c r="L112" s="244"/>
      <c r="M112" s="492">
        <f>0.97+0.9+0.34+0.9</f>
        <v>3.11</v>
      </c>
      <c r="N112" s="492"/>
      <c r="O112" s="492"/>
      <c r="P112" s="256" t="s">
        <v>1776</v>
      </c>
      <c r="Q112" s="244"/>
      <c r="R112" s="492">
        <f>2.08</f>
        <v>2.08</v>
      </c>
      <c r="S112" s="492"/>
      <c r="T112" s="492"/>
      <c r="U112" s="501" t="s">
        <v>1822</v>
      </c>
      <c r="V112" s="501"/>
      <c r="W112" s="257" t="s">
        <v>1776</v>
      </c>
      <c r="X112" s="244"/>
      <c r="Y112" s="492">
        <f>0.19+0.9+0.59</f>
        <v>1.6800000000000002</v>
      </c>
      <c r="Z112" s="492"/>
      <c r="AA112" s="492"/>
      <c r="AB112" s="492" t="s">
        <v>1822</v>
      </c>
      <c r="AC112" s="492"/>
      <c r="AF112" s="255"/>
      <c r="AH112" s="255"/>
      <c r="AI112" s="255" t="s">
        <v>1823</v>
      </c>
      <c r="AJ112" s="255" t="s">
        <v>1824</v>
      </c>
      <c r="AK112" s="255"/>
      <c r="AL112" s="255"/>
    </row>
    <row r="113" spans="1:49" x14ac:dyDescent="0.2">
      <c r="A113" s="491" t="s">
        <v>1777</v>
      </c>
      <c r="B113" s="491"/>
      <c r="C113" s="492">
        <v>3.55</v>
      </c>
      <c r="D113" s="492"/>
      <c r="E113" s="492"/>
      <c r="F113" s="244" t="s">
        <v>1777</v>
      </c>
      <c r="G113" s="244"/>
      <c r="H113" s="492">
        <v>3.55</v>
      </c>
      <c r="I113" s="492"/>
      <c r="J113" s="492"/>
      <c r="K113" s="244" t="s">
        <v>1777</v>
      </c>
      <c r="L113" s="244"/>
      <c r="M113" s="492">
        <v>0.89</v>
      </c>
      <c r="N113" s="492"/>
      <c r="O113" s="492"/>
      <c r="P113" s="256" t="s">
        <v>1777</v>
      </c>
      <c r="Q113" s="244"/>
      <c r="R113" s="492">
        <v>2.0699999999999998</v>
      </c>
      <c r="S113" s="492"/>
      <c r="T113" s="492"/>
      <c r="U113" s="501" t="s">
        <v>1822</v>
      </c>
      <c r="V113" s="501"/>
      <c r="W113" s="257" t="s">
        <v>1777</v>
      </c>
      <c r="X113" s="244"/>
      <c r="Y113" s="492">
        <f>1.5</f>
        <v>1.5</v>
      </c>
      <c r="Z113" s="492"/>
      <c r="AA113" s="492"/>
      <c r="AB113" s="492" t="s">
        <v>1822</v>
      </c>
      <c r="AC113" s="492"/>
      <c r="AF113" s="255"/>
      <c r="AH113" s="255"/>
      <c r="AI113" s="255"/>
      <c r="AJ113" s="255" t="s">
        <v>1825</v>
      </c>
      <c r="AK113" s="255"/>
      <c r="AL113" s="255"/>
    </row>
    <row r="114" spans="1:49" x14ac:dyDescent="0.2">
      <c r="A114" s="491" t="s">
        <v>1778</v>
      </c>
      <c r="B114" s="491"/>
      <c r="C114" s="492">
        <f>2.4</f>
        <v>2.4</v>
      </c>
      <c r="D114" s="492"/>
      <c r="E114" s="492"/>
      <c r="F114" s="244" t="s">
        <v>1778</v>
      </c>
      <c r="G114" s="244"/>
      <c r="H114" s="492">
        <f>2.4</f>
        <v>2.4</v>
      </c>
      <c r="I114" s="492"/>
      <c r="J114" s="492"/>
      <c r="K114" s="244" t="s">
        <v>1778</v>
      </c>
      <c r="L114" s="244"/>
      <c r="M114" s="492">
        <f>0.9+1.49+0.9</f>
        <v>3.29</v>
      </c>
      <c r="N114" s="492"/>
      <c r="O114" s="492"/>
      <c r="P114" s="256" t="s">
        <v>1778</v>
      </c>
      <c r="Q114" s="244"/>
      <c r="R114" s="492">
        <f>2.4</f>
        <v>2.4</v>
      </c>
      <c r="S114" s="492"/>
      <c r="T114" s="492"/>
      <c r="U114" s="501" t="s">
        <v>1822</v>
      </c>
      <c r="V114" s="501"/>
      <c r="W114" s="257" t="s">
        <v>1778</v>
      </c>
      <c r="X114" s="244"/>
      <c r="Y114" s="492">
        <v>2.63</v>
      </c>
      <c r="Z114" s="492"/>
      <c r="AA114" s="492"/>
      <c r="AB114" s="492" t="s">
        <v>1822</v>
      </c>
      <c r="AC114" s="492"/>
      <c r="AF114" s="255"/>
      <c r="AH114" s="255"/>
      <c r="AI114" s="255"/>
      <c r="AJ114" s="255" t="s">
        <v>1826</v>
      </c>
      <c r="AK114" s="255"/>
      <c r="AL114" s="255"/>
    </row>
    <row r="115" spans="1:49" x14ac:dyDescent="0.2">
      <c r="A115" s="491" t="s">
        <v>1779</v>
      </c>
      <c r="B115" s="491"/>
      <c r="C115" s="492">
        <v>3.55</v>
      </c>
      <c r="D115" s="492"/>
      <c r="E115" s="492"/>
      <c r="F115" s="244" t="s">
        <v>1779</v>
      </c>
      <c r="G115" s="244"/>
      <c r="H115" s="492">
        <v>3.55</v>
      </c>
      <c r="I115" s="492"/>
      <c r="J115" s="492"/>
      <c r="K115" s="244" t="s">
        <v>1779</v>
      </c>
      <c r="L115" s="244"/>
      <c r="M115" s="492">
        <v>1.0900000000000001</v>
      </c>
      <c r="N115" s="492"/>
      <c r="O115" s="492"/>
      <c r="P115" s="256" t="s">
        <v>1779</v>
      </c>
      <c r="Q115" s="244"/>
      <c r="R115" s="492">
        <v>0.75</v>
      </c>
      <c r="S115" s="492"/>
      <c r="T115" s="492"/>
      <c r="U115" s="501" t="s">
        <v>1822</v>
      </c>
      <c r="V115" s="501"/>
      <c r="W115" s="257" t="s">
        <v>1779</v>
      </c>
      <c r="X115" s="244"/>
      <c r="Y115" s="492">
        <f>1.5</f>
        <v>1.5</v>
      </c>
      <c r="Z115" s="492"/>
      <c r="AA115" s="492"/>
      <c r="AB115" s="492" t="s">
        <v>1822</v>
      </c>
      <c r="AC115" s="492"/>
      <c r="AF115" s="255"/>
      <c r="AH115" s="255"/>
      <c r="AI115" s="255"/>
      <c r="AJ115" s="255" t="s">
        <v>1827</v>
      </c>
      <c r="AK115" s="255"/>
      <c r="AL115" s="255"/>
    </row>
    <row r="116" spans="1:49" x14ac:dyDescent="0.2">
      <c r="A116" s="491" t="s">
        <v>1780</v>
      </c>
      <c r="B116" s="491"/>
      <c r="C116" s="492"/>
      <c r="D116" s="492"/>
      <c r="E116" s="492"/>
      <c r="F116" s="244" t="s">
        <v>1780</v>
      </c>
      <c r="G116" s="244"/>
      <c r="H116" s="492"/>
      <c r="I116" s="492"/>
      <c r="J116" s="492"/>
      <c r="K116" s="244" t="s">
        <v>1780</v>
      </c>
      <c r="L116" s="244"/>
      <c r="M116" s="492">
        <f>2.65</f>
        <v>2.65</v>
      </c>
      <c r="N116" s="492"/>
      <c r="O116" s="492"/>
      <c r="P116" s="256" t="s">
        <v>1780</v>
      </c>
      <c r="Q116" s="244"/>
      <c r="R116" s="492"/>
      <c r="S116" s="492"/>
      <c r="T116" s="492"/>
      <c r="U116" s="501"/>
      <c r="V116" s="501"/>
      <c r="W116" s="257" t="s">
        <v>1780</v>
      </c>
      <c r="X116" s="244"/>
      <c r="Y116" s="492">
        <f>0.9</f>
        <v>0.9</v>
      </c>
      <c r="Z116" s="492"/>
      <c r="AA116" s="492"/>
      <c r="AB116" s="492" t="s">
        <v>1822</v>
      </c>
      <c r="AC116" s="492"/>
      <c r="AD116" s="186" t="s">
        <v>1828</v>
      </c>
      <c r="AF116" s="255"/>
      <c r="AH116" s="255"/>
      <c r="AI116" s="255"/>
      <c r="AJ116" s="255"/>
      <c r="AK116" s="255"/>
      <c r="AL116" s="255"/>
    </row>
    <row r="117" spans="1:49" x14ac:dyDescent="0.2">
      <c r="A117" s="491" t="s">
        <v>1829</v>
      </c>
      <c r="B117" s="491"/>
      <c r="C117" s="492"/>
      <c r="D117" s="492"/>
      <c r="E117" s="492"/>
      <c r="F117" s="491" t="s">
        <v>1829</v>
      </c>
      <c r="G117" s="491"/>
      <c r="H117" s="492"/>
      <c r="I117" s="492"/>
      <c r="J117" s="492"/>
      <c r="K117" s="491" t="s">
        <v>1829</v>
      </c>
      <c r="L117" s="491"/>
      <c r="M117" s="492">
        <v>4.84</v>
      </c>
      <c r="N117" s="492"/>
      <c r="O117" s="492"/>
      <c r="P117" s="500" t="s">
        <v>1829</v>
      </c>
      <c r="Q117" s="500"/>
      <c r="R117" s="492"/>
      <c r="S117" s="492"/>
      <c r="T117" s="492"/>
      <c r="U117" s="501"/>
      <c r="V117" s="501"/>
      <c r="W117" s="499" t="s">
        <v>1829</v>
      </c>
      <c r="X117" s="499"/>
      <c r="Y117" s="492">
        <v>0.95</v>
      </c>
      <c r="Z117" s="492"/>
      <c r="AA117" s="492"/>
      <c r="AB117" s="492" t="s">
        <v>1822</v>
      </c>
      <c r="AC117" s="492"/>
      <c r="AD117" s="186" t="s">
        <v>1828</v>
      </c>
      <c r="AF117" s="255"/>
      <c r="AH117" s="255"/>
      <c r="AI117" s="255"/>
      <c r="AJ117" s="255"/>
      <c r="AK117" s="255"/>
      <c r="AL117" s="255"/>
    </row>
    <row r="118" spans="1:49" x14ac:dyDescent="0.2">
      <c r="A118" s="491" t="s">
        <v>1830</v>
      </c>
      <c r="B118" s="491"/>
      <c r="C118" s="492"/>
      <c r="D118" s="492"/>
      <c r="E118" s="492"/>
      <c r="F118" s="491" t="s">
        <v>1830</v>
      </c>
      <c r="G118" s="491"/>
      <c r="H118" s="492"/>
      <c r="I118" s="492"/>
      <c r="J118" s="492"/>
      <c r="K118" s="491" t="s">
        <v>1830</v>
      </c>
      <c r="L118" s="491"/>
      <c r="M118" s="492"/>
      <c r="N118" s="492"/>
      <c r="O118" s="492"/>
      <c r="P118" s="500" t="s">
        <v>1830</v>
      </c>
      <c r="Q118" s="500"/>
      <c r="R118" s="492"/>
      <c r="S118" s="492"/>
      <c r="T118" s="492"/>
      <c r="U118" s="501"/>
      <c r="V118" s="501"/>
      <c r="W118" s="499" t="s">
        <v>1830</v>
      </c>
      <c r="X118" s="499"/>
      <c r="Y118" s="492">
        <f>0.9</f>
        <v>0.9</v>
      </c>
      <c r="Z118" s="492"/>
      <c r="AA118" s="492"/>
      <c r="AB118" s="492" t="s">
        <v>1822</v>
      </c>
      <c r="AC118" s="492"/>
      <c r="AD118" s="186" t="s">
        <v>1828</v>
      </c>
      <c r="AF118" s="255"/>
      <c r="AH118" s="255"/>
      <c r="AI118" s="255"/>
      <c r="AJ118" s="255"/>
      <c r="AK118" s="255"/>
      <c r="AL118" s="255"/>
    </row>
    <row r="119" spans="1:49" ht="4.5" customHeight="1" x14ac:dyDescent="0.2">
      <c r="A119" s="247"/>
      <c r="B119" s="247"/>
      <c r="C119" s="258"/>
      <c r="D119" s="258"/>
      <c r="E119" s="258"/>
      <c r="F119" s="259"/>
      <c r="G119" s="259"/>
      <c r="H119" s="258"/>
      <c r="I119" s="258"/>
      <c r="J119" s="258"/>
      <c r="K119" s="259"/>
      <c r="L119" s="259"/>
      <c r="M119" s="258"/>
      <c r="N119" s="258"/>
      <c r="O119" s="258"/>
      <c r="P119" s="259"/>
      <c r="Q119" s="259"/>
      <c r="R119" s="258"/>
      <c r="S119" s="258"/>
      <c r="T119" s="258"/>
      <c r="U119" s="258"/>
      <c r="V119" s="258"/>
      <c r="W119" s="259"/>
      <c r="X119" s="259"/>
      <c r="Y119" s="258"/>
      <c r="Z119" s="258"/>
      <c r="AA119" s="258"/>
      <c r="AB119" s="258"/>
      <c r="AC119" s="258"/>
    </row>
    <row r="120" spans="1:49" x14ac:dyDescent="0.2">
      <c r="A120" s="496" t="s">
        <v>1831</v>
      </c>
      <c r="B120" s="496"/>
      <c r="C120" s="496"/>
      <c r="D120" s="496"/>
      <c r="E120" s="496"/>
      <c r="F120" s="497" t="s">
        <v>1820</v>
      </c>
      <c r="G120" s="497"/>
      <c r="H120" s="496" t="s">
        <v>1832</v>
      </c>
      <c r="I120" s="496"/>
      <c r="J120" s="496"/>
      <c r="K120" s="496"/>
      <c r="L120" s="496"/>
      <c r="M120" s="187"/>
      <c r="N120" s="187"/>
      <c r="O120" s="187"/>
      <c r="P120" s="247"/>
      <c r="Q120" s="247"/>
      <c r="R120" s="187"/>
      <c r="S120" s="187"/>
      <c r="T120" s="187"/>
      <c r="U120" s="187"/>
      <c r="V120" s="187"/>
      <c r="W120" s="496" t="s">
        <v>1833</v>
      </c>
      <c r="X120" s="496"/>
      <c r="Y120" s="496"/>
      <c r="Z120" s="496"/>
      <c r="AA120" s="498">
        <v>4.83</v>
      </c>
      <c r="AB120" s="498"/>
      <c r="AC120" s="498"/>
      <c r="AF120" s="255"/>
    </row>
    <row r="121" spans="1:49" x14ac:dyDescent="0.2">
      <c r="A121" s="491" t="s">
        <v>1776</v>
      </c>
      <c r="B121" s="491"/>
      <c r="C121" s="492"/>
      <c r="D121" s="492"/>
      <c r="E121" s="492"/>
      <c r="F121" s="492" t="s">
        <v>1823</v>
      </c>
      <c r="G121" s="492"/>
      <c r="H121" s="246" t="s">
        <v>1776</v>
      </c>
      <c r="I121" s="246"/>
      <c r="J121" s="492">
        <v>1.2</v>
      </c>
      <c r="K121" s="492"/>
      <c r="L121" s="492"/>
      <c r="M121" s="187"/>
      <c r="N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V121" s="187"/>
      <c r="AW121" s="187"/>
    </row>
    <row r="122" spans="1:49" x14ac:dyDescent="0.2">
      <c r="A122" s="491" t="s">
        <v>1777</v>
      </c>
      <c r="B122" s="491"/>
      <c r="C122" s="492"/>
      <c r="D122" s="492"/>
      <c r="E122" s="492"/>
      <c r="F122" s="492" t="s">
        <v>1823</v>
      </c>
      <c r="G122" s="492"/>
      <c r="H122" s="246" t="s">
        <v>1777</v>
      </c>
      <c r="I122" s="246"/>
      <c r="J122" s="492">
        <f>2.65+0.14+0.14</f>
        <v>2.93</v>
      </c>
      <c r="K122" s="492"/>
      <c r="L122" s="492"/>
      <c r="M122" s="187"/>
      <c r="N122" s="247"/>
      <c r="O122" s="247"/>
      <c r="P122" s="187"/>
      <c r="Q122" s="187"/>
      <c r="R122" s="459" t="s">
        <v>1834</v>
      </c>
      <c r="S122" s="459"/>
      <c r="T122" s="459"/>
      <c r="U122" s="459"/>
      <c r="V122" s="459"/>
      <c r="W122" s="459"/>
      <c r="X122" s="459"/>
      <c r="Y122" s="459"/>
      <c r="Z122" s="459"/>
      <c r="AA122" s="459"/>
      <c r="AB122" s="459"/>
      <c r="AC122" s="459"/>
      <c r="AV122" s="187"/>
      <c r="AW122" s="187"/>
    </row>
    <row r="123" spans="1:49" x14ac:dyDescent="0.2">
      <c r="A123" s="491" t="s">
        <v>1778</v>
      </c>
      <c r="B123" s="491"/>
      <c r="C123" s="492"/>
      <c r="D123" s="492"/>
      <c r="E123" s="492"/>
      <c r="F123" s="492" t="s">
        <v>1823</v>
      </c>
      <c r="G123" s="492"/>
      <c r="H123" s="246" t="s">
        <v>1778</v>
      </c>
      <c r="I123" s="246"/>
      <c r="J123" s="492"/>
      <c r="K123" s="492"/>
      <c r="L123" s="492"/>
      <c r="M123" s="187"/>
      <c r="P123" s="187"/>
      <c r="Q123" s="187"/>
      <c r="R123" s="495" t="s">
        <v>1835</v>
      </c>
      <c r="S123" s="495"/>
      <c r="T123" s="495"/>
      <c r="U123" s="495" t="s">
        <v>1836</v>
      </c>
      <c r="V123" s="495"/>
      <c r="W123" s="495"/>
      <c r="X123" s="495" t="s">
        <v>1749</v>
      </c>
      <c r="Y123" s="495"/>
      <c r="Z123" s="495"/>
      <c r="AA123" s="495" t="s">
        <v>1837</v>
      </c>
      <c r="AB123" s="495"/>
      <c r="AC123" s="495"/>
    </row>
    <row r="124" spans="1:49" x14ac:dyDescent="0.2">
      <c r="A124" s="491" t="s">
        <v>1779</v>
      </c>
      <c r="B124" s="491"/>
      <c r="C124" s="492"/>
      <c r="D124" s="492"/>
      <c r="E124" s="492"/>
      <c r="F124" s="492" t="s">
        <v>1823</v>
      </c>
      <c r="G124" s="492"/>
      <c r="H124" s="246" t="s">
        <v>1779</v>
      </c>
      <c r="I124" s="246"/>
      <c r="J124" s="492"/>
      <c r="K124" s="492"/>
      <c r="L124" s="492"/>
      <c r="M124" s="187"/>
      <c r="N124" s="254"/>
      <c r="O124" s="254"/>
      <c r="P124" s="258"/>
      <c r="Q124" s="258"/>
      <c r="R124" s="493" t="s">
        <v>1838</v>
      </c>
      <c r="S124" s="493"/>
      <c r="T124" s="493"/>
      <c r="U124" s="493" t="s">
        <v>1793</v>
      </c>
      <c r="V124" s="493"/>
      <c r="W124" s="493"/>
      <c r="X124" s="494">
        <v>0.82</v>
      </c>
      <c r="Y124" s="494"/>
      <c r="Z124" s="494"/>
      <c r="AA124" s="494">
        <v>2.1</v>
      </c>
      <c r="AB124" s="494"/>
      <c r="AC124" s="494"/>
      <c r="AE124" s="255"/>
    </row>
    <row r="125" spans="1:49" x14ac:dyDescent="0.2">
      <c r="A125" s="491" t="s">
        <v>1780</v>
      </c>
      <c r="B125" s="491"/>
      <c r="C125" s="492"/>
      <c r="D125" s="492"/>
      <c r="E125" s="492"/>
      <c r="F125" s="492" t="s">
        <v>1823</v>
      </c>
      <c r="G125" s="492"/>
      <c r="H125" s="246" t="s">
        <v>1780</v>
      </c>
      <c r="I125" s="246"/>
      <c r="J125" s="492"/>
      <c r="K125" s="492"/>
      <c r="L125" s="492"/>
      <c r="M125" s="187"/>
      <c r="N125" s="254"/>
      <c r="O125" s="254"/>
      <c r="P125" s="187"/>
      <c r="Q125" s="187"/>
      <c r="R125" s="493" t="s">
        <v>1838</v>
      </c>
      <c r="S125" s="493"/>
      <c r="T125" s="493"/>
      <c r="U125" s="493" t="s">
        <v>1798</v>
      </c>
      <c r="V125" s="493"/>
      <c r="W125" s="493"/>
      <c r="X125" s="494">
        <v>0.8</v>
      </c>
      <c r="Y125" s="494"/>
      <c r="Z125" s="494"/>
      <c r="AA125" s="494">
        <v>0.8</v>
      </c>
      <c r="AB125" s="494"/>
      <c r="AC125" s="494"/>
      <c r="AD125" s="187"/>
      <c r="AE125" s="255"/>
    </row>
    <row r="126" spans="1:49" x14ac:dyDescent="0.2">
      <c r="A126" s="491" t="s">
        <v>1829</v>
      </c>
      <c r="B126" s="491"/>
      <c r="C126" s="492"/>
      <c r="D126" s="492"/>
      <c r="E126" s="492"/>
      <c r="F126" s="492" t="s">
        <v>1823</v>
      </c>
      <c r="G126" s="492"/>
      <c r="H126" s="246" t="s">
        <v>1829</v>
      </c>
      <c r="I126" s="246"/>
      <c r="J126" s="492"/>
      <c r="K126" s="492"/>
      <c r="L126" s="492"/>
      <c r="M126" s="187"/>
      <c r="N126" s="254"/>
      <c r="O126" s="254"/>
      <c r="P126" s="187"/>
      <c r="Q126" s="187"/>
      <c r="R126" s="493" t="s">
        <v>1839</v>
      </c>
      <c r="S126" s="493"/>
      <c r="T126" s="493"/>
      <c r="U126" s="493" t="s">
        <v>1806</v>
      </c>
      <c r="V126" s="493"/>
      <c r="W126" s="493"/>
      <c r="X126" s="494">
        <v>0.82</v>
      </c>
      <c r="Y126" s="494"/>
      <c r="Z126" s="494"/>
      <c r="AA126" s="494">
        <v>2.1</v>
      </c>
      <c r="AB126" s="494"/>
      <c r="AC126" s="494"/>
      <c r="AD126" s="187"/>
      <c r="AE126" s="255"/>
    </row>
    <row r="127" spans="1:49" x14ac:dyDescent="0.2">
      <c r="A127" s="247"/>
      <c r="B127" s="247"/>
      <c r="C127" s="258"/>
      <c r="D127" s="258"/>
      <c r="E127" s="258"/>
      <c r="F127" s="247"/>
      <c r="G127" s="247"/>
      <c r="H127" s="258"/>
      <c r="I127" s="258"/>
      <c r="J127" s="258"/>
      <c r="K127" s="247"/>
      <c r="L127" s="247"/>
      <c r="M127" s="187"/>
      <c r="N127" s="254"/>
      <c r="O127" s="254"/>
      <c r="P127" s="187"/>
      <c r="Q127" s="187"/>
      <c r="R127" s="493" t="s">
        <v>1839</v>
      </c>
      <c r="S127" s="493"/>
      <c r="T127" s="493"/>
      <c r="U127" s="493" t="s">
        <v>1797</v>
      </c>
      <c r="V127" s="493"/>
      <c r="W127" s="493"/>
      <c r="X127" s="494">
        <v>0.8</v>
      </c>
      <c r="Y127" s="494"/>
      <c r="Z127" s="494"/>
      <c r="AA127" s="494">
        <v>0.8</v>
      </c>
      <c r="AB127" s="494"/>
      <c r="AC127" s="494"/>
      <c r="AD127" s="187"/>
      <c r="AE127" s="255"/>
    </row>
    <row r="128" spans="1:49" ht="12" customHeight="1" x14ac:dyDescent="0.2">
      <c r="A128" s="247"/>
      <c r="B128" s="247"/>
      <c r="C128" s="258"/>
      <c r="D128" s="258"/>
      <c r="E128" s="258"/>
      <c r="F128" s="247"/>
      <c r="G128" s="247"/>
      <c r="H128" s="258"/>
      <c r="I128" s="258"/>
      <c r="J128" s="258"/>
      <c r="K128" s="247"/>
      <c r="L128" s="247"/>
      <c r="M128" s="187"/>
      <c r="N128" s="254"/>
      <c r="O128" s="254"/>
      <c r="P128" s="187"/>
      <c r="Q128" s="187"/>
      <c r="R128" s="187"/>
      <c r="S128" s="187"/>
      <c r="T128" s="187"/>
      <c r="U128" s="187"/>
      <c r="V128" s="187"/>
      <c r="W128" s="187"/>
      <c r="X128" s="486" t="s">
        <v>1840</v>
      </c>
      <c r="Y128" s="486"/>
      <c r="Z128" s="486"/>
      <c r="AA128" s="487">
        <f>(X124*AA124)+(X125*AA125)+(X126*AA126)+(X127*AA127)</f>
        <v>4.7240000000000002</v>
      </c>
      <c r="AB128" s="487"/>
      <c r="AC128" s="487"/>
      <c r="AD128" s="187"/>
      <c r="AE128" s="255"/>
    </row>
    <row r="129" spans="1:35" ht="12" customHeight="1" x14ac:dyDescent="0.2"/>
    <row r="130" spans="1:35" ht="12" customHeight="1" x14ac:dyDescent="0.2">
      <c r="A130" s="488" t="s">
        <v>1841</v>
      </c>
      <c r="B130" s="488"/>
      <c r="C130" s="488"/>
      <c r="D130" s="488"/>
      <c r="E130" s="488"/>
      <c r="F130" s="488"/>
      <c r="G130" s="488"/>
      <c r="H130" s="488"/>
      <c r="I130" s="253"/>
      <c r="J130" s="253"/>
      <c r="K130" s="253"/>
      <c r="L130" s="253"/>
      <c r="M130" s="253"/>
      <c r="N130" s="253"/>
      <c r="O130" s="253"/>
      <c r="P130" s="253"/>
      <c r="Q130" s="253"/>
      <c r="R130" s="253"/>
      <c r="S130" s="253"/>
      <c r="T130" s="253"/>
      <c r="U130" s="253"/>
      <c r="V130" s="253"/>
      <c r="W130" s="260"/>
      <c r="X130" s="260"/>
      <c r="Y130" s="260"/>
      <c r="Z130" s="260"/>
      <c r="AA130" s="260"/>
      <c r="AB130" s="253"/>
      <c r="AC130" s="253"/>
      <c r="AD130" s="253"/>
    </row>
    <row r="131" spans="1:35" ht="4.5" customHeight="1" x14ac:dyDescent="0.2"/>
    <row r="132" spans="1:35" x14ac:dyDescent="0.2">
      <c r="A132" s="489" t="s">
        <v>1842</v>
      </c>
      <c r="B132" s="489"/>
      <c r="C132" s="489"/>
      <c r="D132" s="489"/>
      <c r="E132" s="489"/>
      <c r="F132" s="489"/>
      <c r="G132" s="482" t="s">
        <v>1747</v>
      </c>
      <c r="H132" s="482"/>
      <c r="I132" s="482"/>
      <c r="J132" s="482" t="s">
        <v>1749</v>
      </c>
      <c r="K132" s="482"/>
      <c r="L132" s="482"/>
      <c r="M132" s="196"/>
      <c r="P132" s="490" t="s">
        <v>1843</v>
      </c>
      <c r="Q132" s="490"/>
      <c r="R132" s="490"/>
      <c r="S132" s="490"/>
      <c r="T132" s="490"/>
      <c r="U132" s="490"/>
      <c r="V132" s="485">
        <v>0.15</v>
      </c>
      <c r="W132" s="485"/>
      <c r="X132" s="485"/>
      <c r="Z132" s="196"/>
      <c r="AA132" s="196"/>
      <c r="AB132" s="196"/>
      <c r="AC132" s="196"/>
      <c r="AD132" s="196"/>
      <c r="AE132" s="196"/>
      <c r="AF132" s="196"/>
      <c r="AG132" s="196"/>
      <c r="AH132" s="196"/>
      <c r="AI132" s="196"/>
    </row>
    <row r="133" spans="1:35" x14ac:dyDescent="0.2">
      <c r="A133" s="477" t="s">
        <v>1844</v>
      </c>
      <c r="B133" s="477"/>
      <c r="C133" s="477"/>
      <c r="D133" s="477"/>
      <c r="E133" s="477"/>
      <c r="F133" s="477"/>
      <c r="G133" s="478"/>
      <c r="H133" s="478"/>
      <c r="I133" s="478"/>
      <c r="J133" s="479"/>
      <c r="K133" s="479"/>
      <c r="L133" s="479"/>
      <c r="M133" s="196"/>
      <c r="P133" s="477" t="s">
        <v>1845</v>
      </c>
      <c r="Q133" s="477"/>
      <c r="R133" s="477"/>
      <c r="S133" s="477"/>
      <c r="T133" s="477"/>
      <c r="U133" s="477"/>
      <c r="V133" s="479">
        <v>2.6</v>
      </c>
      <c r="W133" s="479"/>
      <c r="X133" s="479"/>
      <c r="AE133" s="196"/>
      <c r="AF133" s="261"/>
      <c r="AG133" s="196"/>
      <c r="AH133" s="196"/>
      <c r="AI133" s="196"/>
    </row>
    <row r="134" spans="1:35" s="196" customFormat="1" ht="12.75" customHeight="1" x14ac:dyDescent="0.25">
      <c r="A134" s="477" t="s">
        <v>1846</v>
      </c>
      <c r="B134" s="477"/>
      <c r="C134" s="477"/>
      <c r="D134" s="477"/>
      <c r="E134" s="477"/>
      <c r="F134" s="477"/>
      <c r="G134" s="478">
        <v>1.2</v>
      </c>
      <c r="H134" s="478"/>
      <c r="I134" s="478"/>
      <c r="J134" s="479">
        <v>1.5</v>
      </c>
      <c r="K134" s="479"/>
      <c r="L134" s="479"/>
      <c r="P134" s="480" t="s">
        <v>1847</v>
      </c>
      <c r="Q134" s="480"/>
      <c r="R134" s="480"/>
      <c r="S134" s="480"/>
      <c r="T134" s="480"/>
      <c r="U134" s="480"/>
      <c r="V134" s="478">
        <v>0.17</v>
      </c>
      <c r="W134" s="478"/>
      <c r="X134" s="478"/>
      <c r="AF134" s="261"/>
    </row>
    <row r="135" spans="1:35" ht="12.75" customHeight="1" x14ac:dyDescent="0.2">
      <c r="A135" s="481" t="s">
        <v>1848</v>
      </c>
      <c r="B135" s="481"/>
      <c r="C135" s="481"/>
      <c r="D135" s="481"/>
      <c r="E135" s="481"/>
      <c r="F135" s="481"/>
      <c r="G135" s="482" t="s">
        <v>1747</v>
      </c>
      <c r="H135" s="482"/>
      <c r="I135" s="482"/>
      <c r="J135" s="482" t="s">
        <v>1849</v>
      </c>
      <c r="K135" s="482"/>
      <c r="L135" s="482"/>
      <c r="M135" s="196"/>
      <c r="P135" s="483" t="s">
        <v>1850</v>
      </c>
      <c r="Q135" s="483"/>
      <c r="R135" s="483"/>
      <c r="S135" s="483"/>
      <c r="T135" s="483"/>
      <c r="U135" s="483"/>
      <c r="V135" s="479">
        <f>0.6</f>
        <v>0.6</v>
      </c>
      <c r="W135" s="479"/>
      <c r="X135" s="479"/>
      <c r="Z135" s="196"/>
      <c r="AA135" s="196"/>
      <c r="AB135" s="196"/>
      <c r="AC135" s="196"/>
      <c r="AD135" s="196"/>
      <c r="AE135" s="196"/>
      <c r="AF135" s="196"/>
      <c r="AG135" s="196"/>
      <c r="AH135" s="196"/>
      <c r="AI135" s="196"/>
    </row>
    <row r="136" spans="1:35" ht="12.75" customHeight="1" x14ac:dyDescent="0.2">
      <c r="A136" s="481"/>
      <c r="B136" s="481"/>
      <c r="C136" s="481"/>
      <c r="D136" s="481"/>
      <c r="E136" s="481"/>
      <c r="F136" s="481"/>
      <c r="G136" s="478">
        <v>0.8</v>
      </c>
      <c r="H136" s="478"/>
      <c r="I136" s="478"/>
      <c r="J136" s="479">
        <v>7.0000000000000007E-2</v>
      </c>
      <c r="K136" s="479"/>
      <c r="L136" s="479"/>
      <c r="M136" s="196"/>
      <c r="P136" s="484" t="s">
        <v>1851</v>
      </c>
      <c r="Q136" s="484"/>
      <c r="R136" s="484"/>
      <c r="S136" s="484"/>
      <c r="T136" s="484"/>
      <c r="U136" s="484"/>
      <c r="V136" s="485">
        <v>1.2</v>
      </c>
      <c r="W136" s="485"/>
      <c r="X136" s="485"/>
      <c r="Z136" s="196"/>
      <c r="AA136" s="196"/>
      <c r="AB136" s="196"/>
      <c r="AC136" s="196"/>
      <c r="AD136" s="196"/>
      <c r="AE136" s="196"/>
      <c r="AF136" s="196"/>
      <c r="AG136" s="196"/>
      <c r="AH136" s="196"/>
      <c r="AI136" s="196"/>
    </row>
    <row r="137" spans="1:35" ht="6" customHeight="1" x14ac:dyDescent="0.2">
      <c r="A137" s="262"/>
      <c r="B137" s="262"/>
      <c r="C137" s="262"/>
      <c r="D137" s="262"/>
      <c r="E137" s="262"/>
      <c r="F137" s="262"/>
      <c r="G137" s="263"/>
      <c r="H137" s="263"/>
      <c r="I137" s="263"/>
      <c r="J137" s="258"/>
      <c r="K137" s="258"/>
      <c r="L137" s="258"/>
      <c r="N137" s="262"/>
      <c r="O137" s="262"/>
      <c r="P137" s="262"/>
      <c r="Q137" s="262"/>
      <c r="R137" s="262"/>
      <c r="S137" s="262"/>
      <c r="T137" s="263"/>
      <c r="U137" s="263"/>
      <c r="V137" s="263"/>
      <c r="W137" s="258"/>
      <c r="X137" s="258"/>
      <c r="Y137" s="258"/>
    </row>
    <row r="138" spans="1:35" ht="9" customHeight="1" x14ac:dyDescent="0.2"/>
    <row r="139" spans="1:35" ht="9" customHeight="1" x14ac:dyDescent="0.2"/>
    <row r="140" spans="1:35" ht="9" customHeight="1" x14ac:dyDescent="0.2"/>
    <row r="141" spans="1:35" ht="6" customHeight="1" x14ac:dyDescent="0.2">
      <c r="A141" s="262"/>
      <c r="B141" s="262"/>
      <c r="C141" s="262"/>
      <c r="D141" s="262"/>
      <c r="E141" s="262"/>
      <c r="F141" s="262"/>
      <c r="G141" s="263"/>
      <c r="H141" s="263"/>
      <c r="I141" s="263"/>
      <c r="J141" s="258"/>
      <c r="K141" s="258"/>
      <c r="L141" s="258"/>
      <c r="N141" s="262"/>
      <c r="O141" s="262"/>
      <c r="P141" s="262"/>
      <c r="Q141" s="262"/>
      <c r="R141" s="262"/>
      <c r="S141" s="262"/>
      <c r="T141" s="263"/>
      <c r="U141" s="263"/>
      <c r="V141" s="263"/>
      <c r="W141" s="258"/>
      <c r="X141" s="258"/>
      <c r="Y141" s="258"/>
    </row>
    <row r="142" spans="1:35" ht="1.5" customHeight="1" x14ac:dyDescent="0.2">
      <c r="A142" s="239"/>
      <c r="B142" s="239"/>
      <c r="C142" s="239"/>
      <c r="D142" s="239"/>
      <c r="E142" s="239"/>
      <c r="F142" s="239"/>
      <c r="G142" s="239"/>
      <c r="H142" s="239"/>
      <c r="I142" s="239"/>
      <c r="J142" s="239"/>
      <c r="K142" s="239"/>
      <c r="L142" s="239"/>
      <c r="M142" s="239"/>
      <c r="N142" s="239"/>
      <c r="O142" s="239"/>
      <c r="P142" s="239"/>
      <c r="Q142" s="239"/>
      <c r="R142" s="239"/>
      <c r="S142" s="239"/>
      <c r="T142" s="239"/>
      <c r="U142" s="239"/>
      <c r="V142" s="239"/>
      <c r="W142" s="239"/>
      <c r="X142" s="239"/>
      <c r="Y142" s="239"/>
      <c r="Z142" s="239"/>
      <c r="AA142" s="239"/>
      <c r="AB142" s="239"/>
      <c r="AC142" s="239"/>
      <c r="AD142" s="239"/>
    </row>
    <row r="143" spans="1:35" ht="15" customHeight="1" x14ac:dyDescent="0.2">
      <c r="A143" s="476" t="s">
        <v>1852</v>
      </c>
      <c r="B143" s="476"/>
      <c r="C143" s="476"/>
      <c r="D143" s="476"/>
      <c r="E143" s="476"/>
      <c r="F143" s="476"/>
      <c r="G143" s="476"/>
      <c r="H143" s="476"/>
      <c r="I143" s="476"/>
      <c r="J143" s="476"/>
      <c r="K143" s="476"/>
      <c r="L143" s="476"/>
      <c r="M143" s="476"/>
      <c r="N143" s="476"/>
      <c r="O143" s="476"/>
      <c r="P143" s="476"/>
      <c r="Q143" s="476"/>
      <c r="R143" s="476"/>
      <c r="S143" s="476"/>
      <c r="T143" s="476"/>
      <c r="U143" s="476"/>
      <c r="V143" s="476"/>
      <c r="W143" s="476"/>
      <c r="X143" s="476"/>
      <c r="Y143" s="476"/>
      <c r="Z143" s="476"/>
      <c r="AA143" s="476"/>
      <c r="AB143" s="476"/>
      <c r="AC143" s="476"/>
      <c r="AD143" s="476"/>
    </row>
    <row r="144" spans="1:35" ht="1.5" customHeight="1" x14ac:dyDescent="0.2">
      <c r="A144" s="239"/>
      <c r="B144" s="239"/>
      <c r="C144" s="239"/>
      <c r="D144" s="239"/>
      <c r="E144" s="239"/>
      <c r="F144" s="239"/>
      <c r="G144" s="239"/>
      <c r="H144" s="239"/>
      <c r="I144" s="239"/>
      <c r="J144" s="239"/>
      <c r="K144" s="239"/>
      <c r="L144" s="239"/>
      <c r="M144" s="239"/>
      <c r="N144" s="239"/>
      <c r="O144" s="239"/>
      <c r="P144" s="239"/>
      <c r="Q144" s="239"/>
      <c r="R144" s="239"/>
      <c r="S144" s="239"/>
      <c r="T144" s="239"/>
      <c r="U144" s="239"/>
      <c r="V144" s="239"/>
      <c r="W144" s="239"/>
      <c r="X144" s="239"/>
      <c r="Y144" s="239"/>
      <c r="Z144" s="239"/>
      <c r="AA144" s="239"/>
      <c r="AB144" s="239"/>
      <c r="AC144" s="239"/>
      <c r="AD144" s="239"/>
    </row>
    <row r="145" spans="1:30" ht="6" customHeight="1" x14ac:dyDescent="0.2"/>
    <row r="146" spans="1:30" x14ac:dyDescent="0.2">
      <c r="A146" s="260" t="s">
        <v>1853</v>
      </c>
      <c r="B146" s="260"/>
      <c r="C146" s="260"/>
      <c r="D146" s="260"/>
      <c r="E146" s="260"/>
      <c r="F146" s="260"/>
      <c r="G146" s="260"/>
      <c r="H146" s="260"/>
      <c r="I146" s="260"/>
      <c r="J146" s="260"/>
      <c r="K146" s="260"/>
      <c r="L146" s="260"/>
      <c r="M146" s="260"/>
      <c r="N146" s="260"/>
      <c r="O146" s="260"/>
      <c r="P146" s="260"/>
      <c r="Q146" s="260"/>
      <c r="R146" s="260"/>
      <c r="S146" s="260"/>
      <c r="T146" s="260"/>
      <c r="U146" s="260"/>
      <c r="V146" s="260"/>
      <c r="W146" s="260"/>
      <c r="X146" s="260"/>
      <c r="Y146" s="260"/>
      <c r="Z146" s="260"/>
      <c r="AA146" s="260"/>
      <c r="AB146" s="260"/>
      <c r="AC146" s="260"/>
      <c r="AD146" s="260"/>
    </row>
    <row r="147" spans="1:30" ht="4.5" customHeight="1" x14ac:dyDescent="0.2"/>
    <row r="148" spans="1:30" x14ac:dyDescent="0.2">
      <c r="A148" s="462" t="s">
        <v>1854</v>
      </c>
      <c r="B148" s="462"/>
      <c r="C148" s="462"/>
      <c r="D148" s="462"/>
      <c r="E148" s="462"/>
      <c r="F148" s="462"/>
      <c r="G148" s="473">
        <f>E12</f>
        <v>50.91</v>
      </c>
      <c r="H148" s="473"/>
      <c r="I148" s="473"/>
      <c r="J148" s="473"/>
      <c r="K148" s="264" t="s">
        <v>1855</v>
      </c>
      <c r="W148" s="255"/>
    </row>
    <row r="149" spans="1:30" ht="7.5" customHeight="1" x14ac:dyDescent="0.2"/>
    <row r="150" spans="1:30" ht="12" customHeight="1" x14ac:dyDescent="0.2">
      <c r="A150" s="260" t="s">
        <v>1856</v>
      </c>
      <c r="B150" s="260"/>
      <c r="C150" s="260"/>
      <c r="D150" s="260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</row>
    <row r="151" spans="1:30" ht="6" customHeight="1" x14ac:dyDescent="0.2"/>
    <row r="152" spans="1:30" ht="12" customHeight="1" x14ac:dyDescent="0.2">
      <c r="A152" s="462" t="s">
        <v>1857</v>
      </c>
      <c r="B152" s="462"/>
      <c r="C152" s="462"/>
      <c r="D152" s="462"/>
      <c r="E152" s="462"/>
      <c r="F152" s="462"/>
      <c r="G152" s="473">
        <f>((E25+0.5)*(H25+0.5)*(K25+0.1)*3)+((E28+0.5)*(H28+0.5)*(K28+0.1)*11)</f>
        <v>8.4359999999999999</v>
      </c>
      <c r="H152" s="473"/>
      <c r="I152" s="473"/>
      <c r="J152" s="473"/>
      <c r="K152" s="264"/>
      <c r="W152" s="255"/>
    </row>
    <row r="153" spans="1:30" ht="6" customHeight="1" x14ac:dyDescent="0.2"/>
    <row r="154" spans="1:30" ht="12" customHeight="1" x14ac:dyDescent="0.2">
      <c r="A154" s="260" t="s">
        <v>1858</v>
      </c>
      <c r="B154" s="260"/>
      <c r="C154" s="260"/>
      <c r="D154" s="260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</row>
    <row r="155" spans="1:30" ht="6" customHeight="1" x14ac:dyDescent="0.2"/>
    <row r="156" spans="1:30" ht="12" customHeight="1" x14ac:dyDescent="0.2">
      <c r="A156" s="462" t="s">
        <v>1857</v>
      </c>
      <c r="B156" s="462"/>
      <c r="C156" s="462"/>
      <c r="D156" s="462"/>
      <c r="E156" s="462"/>
      <c r="F156" s="462"/>
      <c r="G156" s="473">
        <f>G152-((E25*H25*K25*3)+(E28*H28*K28*11))</f>
        <v>6.681</v>
      </c>
      <c r="H156" s="473"/>
      <c r="I156" s="473"/>
      <c r="J156" s="473"/>
      <c r="K156" s="264" t="s">
        <v>1859</v>
      </c>
      <c r="W156" s="255"/>
    </row>
    <row r="157" spans="1:30" ht="6" customHeight="1" x14ac:dyDescent="0.2"/>
    <row r="158" spans="1:30" x14ac:dyDescent="0.2">
      <c r="A158" s="260" t="s">
        <v>1860</v>
      </c>
      <c r="B158" s="260"/>
      <c r="C158" s="260"/>
      <c r="D158" s="260"/>
      <c r="E158" s="260"/>
      <c r="F158" s="260"/>
      <c r="G158" s="260"/>
      <c r="H158" s="260"/>
      <c r="I158" s="260"/>
      <c r="J158" s="260"/>
      <c r="K158" s="260"/>
      <c r="L158" s="260"/>
      <c r="M158" s="260"/>
      <c r="N158" s="260"/>
      <c r="O158" s="260"/>
      <c r="P158" s="260"/>
      <c r="Q158" s="260"/>
      <c r="R158" s="260"/>
      <c r="S158" s="260"/>
      <c r="T158" s="260"/>
      <c r="U158" s="260"/>
      <c r="V158" s="260"/>
      <c r="W158" s="260"/>
      <c r="X158" s="260"/>
      <c r="Y158" s="260"/>
      <c r="Z158" s="260"/>
      <c r="AA158" s="260"/>
      <c r="AB158" s="260"/>
      <c r="AC158" s="260"/>
      <c r="AD158" s="260"/>
    </row>
    <row r="159" spans="1:30" ht="4.5" customHeight="1" x14ac:dyDescent="0.2"/>
    <row r="160" spans="1:30" x14ac:dyDescent="0.2">
      <c r="A160" s="462" t="s">
        <v>1861</v>
      </c>
      <c r="B160" s="462"/>
      <c r="C160" s="462"/>
      <c r="D160" s="462"/>
      <c r="E160" s="462"/>
      <c r="F160" s="462"/>
      <c r="G160" s="466">
        <f>E36+H36+K36+N36+Q36+T36+W36+Z36+AC36+E38+H38+K38+N38+Q38+T38+W38+Z38</f>
        <v>44.89</v>
      </c>
      <c r="H160" s="466"/>
      <c r="I160" s="466"/>
      <c r="J160" s="466"/>
      <c r="K160" s="264" t="s">
        <v>1862</v>
      </c>
    </row>
    <row r="161" spans="1:42" ht="4.5" customHeight="1" x14ac:dyDescent="0.2"/>
    <row r="162" spans="1:42" x14ac:dyDescent="0.2">
      <c r="A162" s="462" t="s">
        <v>1857</v>
      </c>
      <c r="B162" s="462"/>
      <c r="C162" s="462"/>
      <c r="D162" s="462"/>
      <c r="E162" s="462"/>
      <c r="F162" s="462"/>
      <c r="G162" s="464">
        <f>G160*0.4*0.1</f>
        <v>1.7956000000000001</v>
      </c>
      <c r="H162" s="464"/>
      <c r="I162" s="464"/>
      <c r="J162" s="464"/>
      <c r="K162" s="264" t="s">
        <v>1863</v>
      </c>
    </row>
    <row r="163" spans="1:42" ht="6" customHeight="1" x14ac:dyDescent="0.2"/>
    <row r="164" spans="1:42" x14ac:dyDescent="0.2">
      <c r="A164" s="260" t="s">
        <v>1864</v>
      </c>
      <c r="B164" s="260"/>
      <c r="C164" s="260"/>
      <c r="D164" s="260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K164" s="475" t="s">
        <v>1865</v>
      </c>
      <c r="AL164" s="475"/>
      <c r="AM164" s="475"/>
      <c r="AN164" s="475"/>
      <c r="AO164" s="265"/>
      <c r="AP164" s="265"/>
    </row>
    <row r="165" spans="1:42" ht="4.5" customHeight="1" x14ac:dyDescent="0.2"/>
    <row r="166" spans="1:42" x14ac:dyDescent="0.2">
      <c r="A166" s="462" t="s">
        <v>1857</v>
      </c>
      <c r="B166" s="462"/>
      <c r="C166" s="462"/>
      <c r="D166" s="462"/>
      <c r="E166" s="462"/>
      <c r="F166" s="462"/>
      <c r="G166" s="464">
        <f>G162-(G160*E33*0.1)</f>
        <v>1.1671399999999998</v>
      </c>
      <c r="H166" s="464"/>
      <c r="I166" s="464"/>
      <c r="J166" s="464"/>
      <c r="K166" s="264" t="s">
        <v>1866</v>
      </c>
    </row>
    <row r="167" spans="1:42" ht="6" customHeight="1" x14ac:dyDescent="0.2"/>
    <row r="168" spans="1:42" x14ac:dyDescent="0.2">
      <c r="A168" s="260" t="s">
        <v>1867</v>
      </c>
      <c r="B168" s="260"/>
      <c r="C168" s="260"/>
      <c r="D168" s="260"/>
      <c r="E168" s="260"/>
      <c r="F168" s="260"/>
      <c r="G168" s="260"/>
      <c r="H168" s="260"/>
      <c r="I168" s="260"/>
      <c r="J168" s="260"/>
      <c r="K168" s="260"/>
      <c r="L168" s="260"/>
      <c r="M168" s="260"/>
      <c r="N168" s="260"/>
      <c r="O168" s="260"/>
      <c r="P168" s="260"/>
      <c r="Q168" s="260"/>
      <c r="R168" s="260"/>
      <c r="S168" s="260"/>
      <c r="T168" s="260"/>
      <c r="U168" s="260"/>
      <c r="V168" s="260"/>
      <c r="W168" s="260"/>
      <c r="X168" s="260"/>
      <c r="Y168" s="260"/>
      <c r="Z168" s="260"/>
      <c r="AA168" s="260"/>
      <c r="AB168" s="260"/>
      <c r="AC168" s="260"/>
      <c r="AD168" s="260"/>
    </row>
    <row r="169" spans="1:42" ht="4.5" customHeight="1" x14ac:dyDescent="0.2"/>
    <row r="170" spans="1:42" x14ac:dyDescent="0.2">
      <c r="A170" s="462" t="s">
        <v>1868</v>
      </c>
      <c r="B170" s="462"/>
      <c r="C170" s="462"/>
      <c r="D170" s="462"/>
      <c r="E170" s="462"/>
      <c r="F170" s="462"/>
      <c r="G170" s="465">
        <f>H12</f>
        <v>41.09</v>
      </c>
      <c r="H170" s="465"/>
      <c r="I170" s="465"/>
      <c r="J170" s="465"/>
    </row>
    <row r="171" spans="1:42" ht="6" customHeight="1" x14ac:dyDescent="0.2">
      <c r="AB171" s="187"/>
    </row>
    <row r="172" spans="1:42" ht="12.75" customHeight="1" x14ac:dyDescent="0.2">
      <c r="A172" s="462" t="s">
        <v>1857</v>
      </c>
      <c r="B172" s="462"/>
      <c r="C172" s="462"/>
      <c r="D172" s="462"/>
      <c r="E172" s="462"/>
      <c r="F172" s="462"/>
      <c r="G172" s="464">
        <f>(G170*0.15)</f>
        <v>6.1635</v>
      </c>
      <c r="H172" s="464"/>
      <c r="I172" s="464"/>
      <c r="J172" s="464"/>
      <c r="M172" s="250"/>
    </row>
    <row r="173" spans="1:42" ht="6" customHeight="1" x14ac:dyDescent="0.2">
      <c r="G173" s="264"/>
      <c r="L173" s="265"/>
      <c r="M173" s="265"/>
      <c r="N173" s="265"/>
      <c r="O173" s="265"/>
      <c r="P173" s="265"/>
    </row>
    <row r="174" spans="1:42" x14ac:dyDescent="0.2">
      <c r="A174" s="260" t="s">
        <v>1869</v>
      </c>
      <c r="B174" s="260"/>
      <c r="C174" s="260"/>
      <c r="D174" s="260"/>
      <c r="E174" s="260"/>
      <c r="F174" s="260"/>
      <c r="G174" s="260"/>
      <c r="H174" s="260"/>
      <c r="I174" s="260"/>
      <c r="J174" s="260"/>
      <c r="K174" s="260"/>
      <c r="L174" s="260"/>
      <c r="M174" s="260"/>
      <c r="N174" s="260"/>
      <c r="O174" s="260"/>
      <c r="P174" s="260"/>
      <c r="Q174" s="260"/>
      <c r="R174" s="260"/>
      <c r="S174" s="260"/>
      <c r="T174" s="260"/>
      <c r="U174" s="260"/>
      <c r="V174" s="260"/>
      <c r="W174" s="260"/>
      <c r="X174" s="260"/>
      <c r="Y174" s="260"/>
      <c r="Z174" s="260"/>
      <c r="AA174" s="260"/>
      <c r="AB174" s="260"/>
      <c r="AC174" s="260"/>
      <c r="AD174" s="260"/>
    </row>
    <row r="175" spans="1:42" ht="4.5" customHeight="1" x14ac:dyDescent="0.2"/>
    <row r="176" spans="1:42" x14ac:dyDescent="0.2">
      <c r="A176" s="462" t="s">
        <v>1870</v>
      </c>
      <c r="B176" s="462"/>
      <c r="C176" s="462"/>
      <c r="D176" s="462"/>
      <c r="E176" s="462"/>
      <c r="F176" s="462"/>
      <c r="G176" s="464">
        <f>M20*U20</f>
        <v>63</v>
      </c>
      <c r="H176" s="464"/>
      <c r="I176" s="464"/>
      <c r="J176" s="464"/>
      <c r="K176" s="264" t="s">
        <v>1871</v>
      </c>
    </row>
    <row r="177" spans="1:30" ht="6" customHeight="1" x14ac:dyDescent="0.2"/>
    <row r="178" spans="1:30" x14ac:dyDescent="0.2">
      <c r="A178" s="260" t="s">
        <v>1872</v>
      </c>
      <c r="B178" s="260"/>
      <c r="C178" s="260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</row>
    <row r="179" spans="1:30" ht="4.5" customHeight="1" x14ac:dyDescent="0.2"/>
    <row r="180" spans="1:30" x14ac:dyDescent="0.2">
      <c r="A180" s="462" t="s">
        <v>1857</v>
      </c>
      <c r="B180" s="462"/>
      <c r="C180" s="462"/>
      <c r="D180" s="462"/>
      <c r="E180" s="462"/>
      <c r="F180" s="462"/>
      <c r="G180" s="464">
        <f>G160*E33*0</f>
        <v>0</v>
      </c>
      <c r="H180" s="464"/>
      <c r="I180" s="464"/>
      <c r="J180" s="464"/>
      <c r="K180" s="264" t="s">
        <v>1873</v>
      </c>
    </row>
    <row r="181" spans="1:30" ht="6" customHeight="1" x14ac:dyDescent="0.2"/>
    <row r="182" spans="1:30" x14ac:dyDescent="0.2">
      <c r="A182" s="260" t="s">
        <v>1874</v>
      </c>
      <c r="B182" s="260"/>
      <c r="C182" s="260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/>
      <c r="AA182" s="260"/>
      <c r="AB182" s="260"/>
      <c r="AC182" s="260"/>
      <c r="AD182" s="260"/>
    </row>
    <row r="183" spans="1:30" ht="4.5" customHeight="1" x14ac:dyDescent="0.2"/>
    <row r="184" spans="1:30" x14ac:dyDescent="0.2">
      <c r="A184" s="462" t="s">
        <v>1875</v>
      </c>
      <c r="B184" s="462"/>
      <c r="C184" s="462"/>
      <c r="D184" s="462"/>
      <c r="E184" s="462"/>
      <c r="F184" s="462"/>
      <c r="G184" s="464">
        <f>(G160*E33)+(G160*H33*2)</f>
        <v>28.729600000000001</v>
      </c>
      <c r="H184" s="464"/>
      <c r="I184" s="464"/>
      <c r="J184" s="464"/>
      <c r="K184" s="264" t="s">
        <v>1876</v>
      </c>
    </row>
    <row r="185" spans="1:30" ht="6" customHeight="1" x14ac:dyDescent="0.2"/>
    <row r="186" spans="1:30" x14ac:dyDescent="0.2">
      <c r="A186" s="260" t="s">
        <v>1877</v>
      </c>
      <c r="B186" s="260"/>
      <c r="C186" s="260"/>
      <c r="D186" s="260"/>
      <c r="E186" s="260"/>
      <c r="F186" s="260"/>
      <c r="G186" s="260"/>
      <c r="H186" s="260"/>
      <c r="I186" s="260"/>
      <c r="J186" s="260"/>
      <c r="K186" s="260"/>
      <c r="L186" s="260"/>
      <c r="M186" s="260"/>
      <c r="N186" s="260"/>
      <c r="O186" s="260"/>
      <c r="P186" s="260"/>
      <c r="Q186" s="260"/>
      <c r="R186" s="260"/>
      <c r="S186" s="260"/>
      <c r="T186" s="260"/>
      <c r="U186" s="260"/>
      <c r="V186" s="260"/>
      <c r="W186" s="260"/>
      <c r="X186" s="260"/>
      <c r="Y186" s="260"/>
      <c r="Z186" s="260"/>
      <c r="AA186" s="260"/>
      <c r="AB186" s="260"/>
      <c r="AC186" s="260"/>
      <c r="AD186" s="260"/>
    </row>
    <row r="187" spans="1:30" ht="4.5" customHeight="1" x14ac:dyDescent="0.2"/>
    <row r="188" spans="1:30" x14ac:dyDescent="0.2">
      <c r="A188" s="462" t="s">
        <v>1857</v>
      </c>
      <c r="B188" s="462"/>
      <c r="C188" s="462"/>
      <c r="D188" s="462"/>
      <c r="E188" s="462"/>
      <c r="F188" s="462"/>
      <c r="G188" s="464">
        <f>M20*0*E33*H33</f>
        <v>0</v>
      </c>
      <c r="H188" s="464"/>
      <c r="I188" s="464"/>
      <c r="J188" s="464"/>
      <c r="K188" s="264" t="s">
        <v>1878</v>
      </c>
    </row>
    <row r="189" spans="1:30" ht="6" customHeight="1" x14ac:dyDescent="0.2"/>
    <row r="190" spans="1:30" x14ac:dyDescent="0.2">
      <c r="A190" s="260" t="s">
        <v>1879</v>
      </c>
      <c r="B190" s="260"/>
      <c r="C190" s="260"/>
      <c r="D190" s="260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</row>
    <row r="191" spans="1:30" ht="4.5" customHeight="1" x14ac:dyDescent="0.2"/>
    <row r="192" spans="1:30" x14ac:dyDescent="0.2">
      <c r="A192" s="462" t="s">
        <v>1880</v>
      </c>
      <c r="B192" s="462"/>
      <c r="C192" s="462"/>
      <c r="D192" s="462"/>
      <c r="E192" s="462"/>
      <c r="F192" s="462"/>
      <c r="G192" s="464">
        <f>(G160-T36-W36-H38)*(V133-(H43-V134))</f>
        <v>101.22839999999999</v>
      </c>
      <c r="H192" s="464"/>
      <c r="I192" s="464"/>
      <c r="J192" s="464"/>
      <c r="K192" s="264" t="s">
        <v>1881</v>
      </c>
    </row>
    <row r="193" spans="1:30" ht="4.5" customHeight="1" x14ac:dyDescent="0.2">
      <c r="K193" s="266"/>
    </row>
    <row r="194" spans="1:30" x14ac:dyDescent="0.2">
      <c r="A194" s="462" t="s">
        <v>1882</v>
      </c>
      <c r="B194" s="462"/>
      <c r="C194" s="462"/>
      <c r="D194" s="462"/>
      <c r="E194" s="462"/>
      <c r="F194" s="462"/>
      <c r="G194" s="466">
        <f>D86+Q86+X86+D98+Q98+X98+D105</f>
        <v>15.57</v>
      </c>
      <c r="H194" s="466"/>
      <c r="I194" s="466"/>
      <c r="J194" s="466"/>
      <c r="K194" s="264" t="s">
        <v>1883</v>
      </c>
    </row>
    <row r="195" spans="1:30" ht="4.5" customHeight="1" x14ac:dyDescent="0.2"/>
    <row r="196" spans="1:30" x14ac:dyDescent="0.2">
      <c r="A196" s="462" t="s">
        <v>1884</v>
      </c>
      <c r="B196" s="462"/>
      <c r="C196" s="462"/>
      <c r="D196" s="462"/>
      <c r="E196" s="462"/>
      <c r="F196" s="462"/>
      <c r="G196" s="464">
        <f>G192-G194</f>
        <v>85.6584</v>
      </c>
      <c r="H196" s="464"/>
      <c r="I196" s="464"/>
      <c r="J196" s="464"/>
      <c r="K196" s="264" t="s">
        <v>1885</v>
      </c>
    </row>
    <row r="197" spans="1:30" ht="6" customHeight="1" x14ac:dyDescent="0.2"/>
    <row r="198" spans="1:30" x14ac:dyDescent="0.2">
      <c r="A198" s="260" t="s">
        <v>1886</v>
      </c>
      <c r="B198" s="260"/>
      <c r="C198" s="260"/>
      <c r="D198" s="260"/>
      <c r="E198" s="260"/>
      <c r="F198" s="260"/>
      <c r="G198" s="260"/>
      <c r="H198" s="260"/>
      <c r="I198" s="260"/>
      <c r="J198" s="260"/>
      <c r="K198" s="260"/>
      <c r="L198" s="260"/>
      <c r="M198" s="260"/>
      <c r="N198" s="260"/>
      <c r="O198" s="260"/>
      <c r="P198" s="260"/>
      <c r="Q198" s="260"/>
      <c r="R198" s="260"/>
      <c r="S198" s="260"/>
      <c r="T198" s="260"/>
      <c r="U198" s="260"/>
      <c r="V198" s="260"/>
      <c r="W198" s="260"/>
      <c r="X198" s="260"/>
      <c r="Y198" s="260"/>
      <c r="Z198" s="260"/>
      <c r="AA198" s="260"/>
      <c r="AB198" s="260"/>
      <c r="AC198" s="260"/>
      <c r="AD198" s="260"/>
    </row>
    <row r="199" spans="1:30" ht="4.5" customHeight="1" x14ac:dyDescent="0.2"/>
    <row r="200" spans="1:30" x14ac:dyDescent="0.2">
      <c r="A200" s="462" t="s">
        <v>1840</v>
      </c>
      <c r="B200" s="462"/>
      <c r="C200" s="462"/>
      <c r="D200" s="462"/>
      <c r="E200" s="462"/>
      <c r="F200" s="462"/>
      <c r="G200" s="466">
        <f>4.9+5.14-((N67+S67+X67+AC67+N68+S68+X68+AC68+N69)*E67)+((0.88+0.48)*4.84+(0.42+1.1)*3.55)+(0.68*1.1/2)+(0.43*0.88/2)</f>
        <v>21.952211999999996</v>
      </c>
      <c r="H200" s="466"/>
      <c r="I200" s="466"/>
      <c r="J200" s="466"/>
      <c r="K200" s="264" t="s">
        <v>1887</v>
      </c>
      <c r="AA200" s="267"/>
    </row>
    <row r="201" spans="1:30" ht="6" customHeight="1" x14ac:dyDescent="0.2"/>
    <row r="202" spans="1:30" x14ac:dyDescent="0.2">
      <c r="A202" s="260" t="s">
        <v>1888</v>
      </c>
      <c r="B202" s="260"/>
      <c r="C202" s="260"/>
      <c r="D202" s="260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/>
      <c r="AA202" s="260"/>
      <c r="AB202" s="260"/>
      <c r="AC202" s="260"/>
      <c r="AD202" s="260"/>
    </row>
    <row r="203" spans="1:30" ht="4.5" customHeight="1" x14ac:dyDescent="0.2"/>
    <row r="204" spans="1:30" x14ac:dyDescent="0.2">
      <c r="A204" s="462" t="s">
        <v>1889</v>
      </c>
      <c r="B204" s="462"/>
      <c r="C204" s="462"/>
      <c r="D204" s="462"/>
      <c r="E204" s="462"/>
      <c r="F204" s="462"/>
      <c r="G204" s="466">
        <f>(E48+H48+N48+Q48+T48+W48+Z48+E50+K50+N50+Q50+T50+W50)*E43*H43+(K48+H50)*E45*H45</f>
        <v>1.3248180000000001</v>
      </c>
      <c r="H204" s="466"/>
      <c r="I204" s="466"/>
      <c r="J204" s="466"/>
      <c r="K204" s="264" t="s">
        <v>1890</v>
      </c>
    </row>
    <row r="205" spans="1:30" ht="4.5" customHeight="1" x14ac:dyDescent="0.2"/>
    <row r="206" spans="1:30" x14ac:dyDescent="0.2">
      <c r="A206" s="462" t="s">
        <v>1891</v>
      </c>
      <c r="B206" s="462"/>
      <c r="C206" s="462"/>
      <c r="D206" s="462"/>
      <c r="E206" s="462"/>
      <c r="F206" s="462"/>
      <c r="G206" s="466">
        <f>Y55*(P55*E55*H55+E57*H57*P57)</f>
        <v>1.2216000000000002</v>
      </c>
      <c r="H206" s="466"/>
      <c r="I206" s="466"/>
      <c r="J206" s="466"/>
      <c r="K206" s="264" t="s">
        <v>1892</v>
      </c>
    </row>
    <row r="207" spans="1:30" ht="4.5" customHeight="1" x14ac:dyDescent="0.2"/>
    <row r="208" spans="1:30" x14ac:dyDescent="0.2">
      <c r="A208" s="462" t="s">
        <v>1893</v>
      </c>
      <c r="B208" s="462"/>
      <c r="C208" s="462"/>
      <c r="D208" s="462"/>
      <c r="E208" s="462"/>
      <c r="F208" s="462"/>
      <c r="G208" s="464">
        <f>G204+G206</f>
        <v>2.5464180000000001</v>
      </c>
      <c r="H208" s="464"/>
      <c r="I208" s="464"/>
      <c r="J208" s="464"/>
      <c r="K208" s="264" t="s">
        <v>1894</v>
      </c>
    </row>
    <row r="209" spans="1:40" ht="6" customHeight="1" x14ac:dyDescent="0.2"/>
    <row r="210" spans="1:40" s="250" customFormat="1" x14ac:dyDescent="0.2">
      <c r="A210" s="260" t="s">
        <v>1895</v>
      </c>
      <c r="B210" s="268"/>
      <c r="C210" s="268"/>
      <c r="D210" s="268"/>
      <c r="E210" s="268"/>
      <c r="F210" s="268"/>
      <c r="G210" s="268"/>
      <c r="H210" s="268"/>
      <c r="I210" s="268"/>
      <c r="J210" s="268"/>
      <c r="K210" s="268"/>
      <c r="L210" s="268"/>
      <c r="M210" s="268"/>
      <c r="N210" s="268"/>
      <c r="O210" s="268"/>
      <c r="P210" s="268"/>
      <c r="Q210" s="268"/>
      <c r="R210" s="268"/>
      <c r="S210" s="268"/>
      <c r="T210" s="268"/>
      <c r="U210" s="268"/>
      <c r="V210" s="268"/>
      <c r="W210" s="268"/>
      <c r="X210" s="268"/>
      <c r="Y210" s="268"/>
      <c r="Z210" s="268"/>
      <c r="AA210" s="268"/>
      <c r="AB210" s="268"/>
      <c r="AC210" s="268"/>
      <c r="AD210" s="268"/>
      <c r="AG210" s="195"/>
    </row>
    <row r="211" spans="1:40" ht="4.5" customHeight="1" x14ac:dyDescent="0.2"/>
    <row r="212" spans="1:40" x14ac:dyDescent="0.2">
      <c r="A212" s="462" t="s">
        <v>1896</v>
      </c>
      <c r="B212" s="462"/>
      <c r="C212" s="462"/>
      <c r="D212" s="462"/>
      <c r="E212" s="462"/>
      <c r="F212" s="462"/>
      <c r="G212" s="466">
        <f>(G160-(E48+H48+K48+N48+Q48+T48-W48-Z48-E50-H50-K50-N50-Q50-T50-W50-Z50))*E62*H62</f>
        <v>0</v>
      </c>
      <c r="H212" s="466"/>
      <c r="I212" s="466"/>
      <c r="J212" s="466"/>
      <c r="K212" s="264" t="s">
        <v>1897</v>
      </c>
      <c r="AH212" s="269"/>
    </row>
    <row r="213" spans="1:40" ht="4.5" customHeight="1" x14ac:dyDescent="0.2">
      <c r="G213" s="270"/>
      <c r="H213" s="270"/>
      <c r="I213" s="270"/>
      <c r="J213" s="270"/>
    </row>
    <row r="214" spans="1:40" x14ac:dyDescent="0.2">
      <c r="A214" s="462" t="s">
        <v>1898</v>
      </c>
      <c r="B214" s="462"/>
      <c r="C214" s="462"/>
      <c r="D214" s="462"/>
      <c r="E214" s="462"/>
      <c r="F214" s="462"/>
      <c r="G214" s="466">
        <f>(N67+S67+X67+AC67+N68+S68+X68+AC68+N69)*E67*H67</f>
        <v>7.5526560000000006E-2</v>
      </c>
      <c r="H214" s="466"/>
      <c r="I214" s="466"/>
      <c r="J214" s="466"/>
      <c r="K214" s="264" t="s">
        <v>1899</v>
      </c>
      <c r="Y214" s="186" t="s">
        <v>1900</v>
      </c>
      <c r="AC214" s="474">
        <f>(N67+S67+X67+AC67+N68+S68+X68+AC68+N69)*E67*2</f>
        <v>1.2587760000000001</v>
      </c>
      <c r="AD214" s="474"/>
      <c r="AH214" s="186" t="s">
        <v>1901</v>
      </c>
      <c r="AL214" s="474">
        <f>0.35*0.154*((N67+S67+X67+AC67+N68+S68+X68+AC68+N69)/0.15)+(0.26*0.154*((3.16+2.41+2.69+3.16)/0.5))</f>
        <v>2.7991809999999999</v>
      </c>
      <c r="AM214" s="474"/>
      <c r="AN214" s="186" t="s">
        <v>1902</v>
      </c>
    </row>
    <row r="215" spans="1:40" ht="4.5" customHeight="1" x14ac:dyDescent="0.2">
      <c r="G215" s="270"/>
      <c r="H215" s="270"/>
      <c r="I215" s="270"/>
      <c r="J215" s="270"/>
    </row>
    <row r="216" spans="1:40" x14ac:dyDescent="0.2">
      <c r="A216" s="462" t="s">
        <v>1903</v>
      </c>
      <c r="B216" s="462"/>
      <c r="C216" s="462"/>
      <c r="D216" s="462"/>
      <c r="E216" s="462"/>
      <c r="F216" s="462"/>
      <c r="G216" s="466">
        <f>(3.16+2.41+2.69+3.16)*E74*H74</f>
        <v>8.2223999999999992E-2</v>
      </c>
      <c r="H216" s="466"/>
      <c r="I216" s="466"/>
      <c r="J216" s="466"/>
      <c r="K216" s="264" t="s">
        <v>1904</v>
      </c>
      <c r="Y216" s="186" t="s">
        <v>1900</v>
      </c>
      <c r="AC216" s="474">
        <f>(3.16+2.41+2.69+3.16)*H74*2</f>
        <v>1.3703999999999998</v>
      </c>
      <c r="AD216" s="474"/>
      <c r="AH216" s="269" t="s">
        <v>1905</v>
      </c>
      <c r="AL216" s="474">
        <f>(3.16+2.41+2.69+3.16)*2*0.245</f>
        <v>5.5957999999999997</v>
      </c>
      <c r="AM216" s="474"/>
      <c r="AN216" s="186" t="s">
        <v>1902</v>
      </c>
    </row>
    <row r="217" spans="1:40" ht="4.5" customHeight="1" x14ac:dyDescent="0.2">
      <c r="G217" s="270"/>
      <c r="H217" s="270"/>
      <c r="I217" s="270"/>
      <c r="J217" s="270"/>
    </row>
    <row r="218" spans="1:40" x14ac:dyDescent="0.2">
      <c r="A218" s="462" t="s">
        <v>1893</v>
      </c>
      <c r="B218" s="462"/>
      <c r="C218" s="462"/>
      <c r="D218" s="462"/>
      <c r="E218" s="462"/>
      <c r="F218" s="462"/>
      <c r="G218" s="464">
        <f>G212+G214+G216</f>
        <v>0.15775055999999998</v>
      </c>
      <c r="H218" s="464"/>
      <c r="I218" s="464"/>
      <c r="J218" s="464"/>
      <c r="K218" s="264" t="s">
        <v>1906</v>
      </c>
      <c r="AH218" s="269" t="s">
        <v>1907</v>
      </c>
      <c r="AL218" s="433">
        <f>((N67+S67+X67+AC67+N68+S68+X68+AC68+N69)*4*0.395)</f>
        <v>8.2869420000000016</v>
      </c>
      <c r="AM218" s="433"/>
      <c r="AN218" s="186" t="s">
        <v>1902</v>
      </c>
    </row>
    <row r="219" spans="1:40" ht="6" customHeight="1" x14ac:dyDescent="0.2"/>
    <row r="220" spans="1:40" x14ac:dyDescent="0.2">
      <c r="A220" s="260" t="s">
        <v>1908</v>
      </c>
      <c r="B220" s="260"/>
      <c r="C220" s="260"/>
      <c r="D220" s="260"/>
      <c r="E220" s="260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0"/>
      <c r="AC220" s="260"/>
      <c r="AD220" s="260"/>
    </row>
    <row r="221" spans="1:40" ht="4.5" customHeight="1" x14ac:dyDescent="0.2"/>
    <row r="222" spans="1:40" x14ac:dyDescent="0.2">
      <c r="A222" s="459" t="s">
        <v>1909</v>
      </c>
      <c r="B222" s="459"/>
      <c r="C222" s="459"/>
      <c r="D222" s="459"/>
      <c r="E222" s="459"/>
      <c r="F222" s="459"/>
      <c r="G222" s="466">
        <f>(D79*J79)+(D80*J80)+(D81*J81)+(D82*J82)+D84+(D91*J91)+(D92*J92)+(D93*J93)+(D94*J94)+D96</f>
        <v>9.9</v>
      </c>
      <c r="H222" s="466"/>
      <c r="I222" s="466"/>
      <c r="J222" s="466"/>
      <c r="K222" s="264" t="s">
        <v>1910</v>
      </c>
    </row>
    <row r="223" spans="1:40" ht="6" customHeight="1" x14ac:dyDescent="0.2">
      <c r="A223" s="271"/>
      <c r="B223" s="271"/>
      <c r="C223" s="271"/>
      <c r="D223" s="271"/>
      <c r="E223" s="271"/>
      <c r="F223" s="271"/>
      <c r="G223" s="271"/>
      <c r="H223" s="271"/>
      <c r="I223" s="271"/>
      <c r="J223" s="271"/>
      <c r="K223" s="264"/>
    </row>
    <row r="224" spans="1:40" x14ac:dyDescent="0.2">
      <c r="A224" s="459" t="s">
        <v>1911</v>
      </c>
      <c r="B224" s="459"/>
      <c r="C224" s="459"/>
      <c r="D224" s="459"/>
      <c r="E224" s="459"/>
      <c r="F224" s="459"/>
      <c r="G224" s="466">
        <f>(Q79*W79)+(Q81*W81)+(Q82*W82)+Q84+(Q91*W91)+(Q92*W92)+(Q93*W93)+Q96</f>
        <v>7.6999999999999993</v>
      </c>
      <c r="H224" s="466"/>
      <c r="I224" s="466"/>
      <c r="J224" s="466"/>
      <c r="K224" s="264" t="s">
        <v>1912</v>
      </c>
    </row>
    <row r="225" spans="1:30" ht="4.5" customHeight="1" x14ac:dyDescent="0.2">
      <c r="G225" s="270"/>
      <c r="H225" s="270"/>
      <c r="I225" s="270"/>
      <c r="J225" s="270"/>
    </row>
    <row r="226" spans="1:30" x14ac:dyDescent="0.2">
      <c r="A226" s="459" t="s">
        <v>1913</v>
      </c>
      <c r="B226" s="459"/>
      <c r="C226" s="459"/>
      <c r="D226" s="459"/>
      <c r="E226" s="459"/>
      <c r="F226" s="459"/>
      <c r="G226" s="466">
        <f>G222</f>
        <v>9.9</v>
      </c>
      <c r="H226" s="466"/>
      <c r="I226" s="466"/>
      <c r="J226" s="466"/>
      <c r="K226" s="264" t="s">
        <v>1910</v>
      </c>
    </row>
    <row r="227" spans="1:30" ht="4.5" customHeight="1" x14ac:dyDescent="0.2">
      <c r="G227" s="270"/>
      <c r="H227" s="270"/>
      <c r="I227" s="270"/>
      <c r="J227" s="270"/>
    </row>
    <row r="228" spans="1:30" x14ac:dyDescent="0.2">
      <c r="A228" s="260" t="s">
        <v>1914</v>
      </c>
      <c r="B228" s="260"/>
      <c r="C228" s="260"/>
      <c r="D228" s="260"/>
      <c r="E228" s="260"/>
      <c r="F228" s="260"/>
      <c r="G228" s="260"/>
      <c r="H228" s="260"/>
      <c r="I228" s="260"/>
      <c r="J228" s="260"/>
      <c r="K228" s="260"/>
      <c r="L228" s="260"/>
      <c r="M228" s="260"/>
      <c r="N228" s="260"/>
      <c r="O228" s="260"/>
      <c r="P228" s="260"/>
      <c r="Q228" s="260"/>
      <c r="R228" s="260"/>
      <c r="S228" s="260"/>
      <c r="T228" s="260"/>
      <c r="U228" s="260"/>
      <c r="V228" s="260"/>
      <c r="W228" s="260"/>
      <c r="X228" s="260"/>
      <c r="Y228" s="260"/>
      <c r="Z228" s="260"/>
      <c r="AA228" s="260"/>
      <c r="AB228" s="260"/>
      <c r="AC228" s="260"/>
      <c r="AD228" s="260"/>
    </row>
    <row r="229" spans="1:30" ht="4.5" customHeight="1" x14ac:dyDescent="0.2"/>
    <row r="230" spans="1:30" x14ac:dyDescent="0.2">
      <c r="A230" s="462" t="s">
        <v>1840</v>
      </c>
      <c r="B230" s="462"/>
      <c r="C230" s="462"/>
      <c r="D230" s="462"/>
      <c r="E230" s="462"/>
      <c r="F230" s="462"/>
      <c r="G230" s="464">
        <f>66.42+5.016</f>
        <v>71.436000000000007</v>
      </c>
      <c r="H230" s="464"/>
      <c r="I230" s="464"/>
      <c r="J230" s="464"/>
      <c r="K230" s="264" t="s">
        <v>1915</v>
      </c>
    </row>
    <row r="231" spans="1:30" ht="6" customHeight="1" x14ac:dyDescent="0.2"/>
    <row r="232" spans="1:30" x14ac:dyDescent="0.2">
      <c r="A232" s="260" t="s">
        <v>1916</v>
      </c>
      <c r="B232" s="260"/>
      <c r="C232" s="260"/>
      <c r="D232" s="260"/>
      <c r="E232" s="260"/>
      <c r="F232" s="260"/>
      <c r="G232" s="260"/>
      <c r="H232" s="260"/>
      <c r="I232" s="260"/>
      <c r="J232" s="260"/>
      <c r="K232" s="260"/>
      <c r="L232" s="260"/>
      <c r="M232" s="260"/>
      <c r="N232" s="260"/>
      <c r="O232" s="260"/>
      <c r="P232" s="260"/>
      <c r="Q232" s="260"/>
      <c r="R232" s="260"/>
      <c r="S232" s="260"/>
      <c r="T232" s="260"/>
      <c r="U232" s="260"/>
      <c r="V232" s="260"/>
      <c r="W232" s="260"/>
      <c r="X232" s="260"/>
      <c r="Y232" s="260"/>
      <c r="Z232" s="260"/>
      <c r="AA232" s="260"/>
      <c r="AB232" s="260"/>
      <c r="AC232" s="260"/>
      <c r="AD232" s="260"/>
    </row>
    <row r="233" spans="1:30" ht="4.5" customHeight="1" x14ac:dyDescent="0.2"/>
    <row r="234" spans="1:30" x14ac:dyDescent="0.2">
      <c r="A234" s="462" t="s">
        <v>1917</v>
      </c>
      <c r="B234" s="462"/>
      <c r="C234" s="462"/>
      <c r="D234" s="462"/>
      <c r="E234" s="462"/>
      <c r="F234" s="462"/>
      <c r="G234" s="464">
        <f>T12+V135*2+V136</f>
        <v>11.209999999999999</v>
      </c>
      <c r="H234" s="464"/>
      <c r="I234" s="464"/>
      <c r="J234" s="464"/>
      <c r="K234" s="264" t="s">
        <v>1918</v>
      </c>
    </row>
    <row r="235" spans="1:30" ht="6" customHeight="1" x14ac:dyDescent="0.2"/>
    <row r="236" spans="1:30" x14ac:dyDescent="0.2">
      <c r="A236" s="260" t="s">
        <v>1919</v>
      </c>
      <c r="B236" s="260"/>
      <c r="C236" s="260"/>
      <c r="D236" s="260"/>
      <c r="E236" s="260"/>
      <c r="F236" s="260"/>
      <c r="G236" s="260"/>
      <c r="H236" s="260"/>
      <c r="I236" s="260"/>
      <c r="J236" s="260"/>
      <c r="K236" s="260"/>
      <c r="L236" s="260"/>
      <c r="M236" s="260"/>
      <c r="N236" s="260"/>
      <c r="O236" s="260"/>
      <c r="P236" s="260"/>
      <c r="Q236" s="260"/>
      <c r="R236" s="260"/>
      <c r="S236" s="260"/>
      <c r="T236" s="260"/>
      <c r="U236" s="260"/>
      <c r="V236" s="260"/>
      <c r="W236" s="260"/>
      <c r="X236" s="260"/>
      <c r="Y236" s="260"/>
      <c r="Z236" s="260"/>
      <c r="AA236" s="260"/>
      <c r="AB236" s="260"/>
      <c r="AC236" s="260"/>
      <c r="AD236" s="260"/>
    </row>
    <row r="237" spans="1:30" ht="4.5" customHeight="1" x14ac:dyDescent="0.2"/>
    <row r="238" spans="1:30" x14ac:dyDescent="0.2">
      <c r="A238" s="462" t="s">
        <v>1920</v>
      </c>
      <c r="B238" s="462"/>
      <c r="C238" s="462"/>
      <c r="D238" s="462"/>
      <c r="E238" s="462"/>
      <c r="F238" s="462"/>
      <c r="G238" s="472">
        <f>((G234*2+6.42+6.67+4.18)*4)*3</f>
        <v>476.28</v>
      </c>
      <c r="H238" s="472"/>
      <c r="I238" s="472"/>
      <c r="J238" s="472"/>
      <c r="K238" s="264" t="s">
        <v>1921</v>
      </c>
    </row>
    <row r="239" spans="1:30" ht="6" customHeight="1" x14ac:dyDescent="0.2"/>
    <row r="240" spans="1:30" x14ac:dyDescent="0.2">
      <c r="A240" s="260" t="s">
        <v>1922</v>
      </c>
      <c r="B240" s="260"/>
      <c r="C240" s="260"/>
      <c r="D240" s="260"/>
      <c r="E240" s="260"/>
      <c r="F240" s="260"/>
      <c r="G240" s="260"/>
      <c r="H240" s="260"/>
      <c r="I240" s="260"/>
      <c r="J240" s="260"/>
      <c r="K240" s="260"/>
      <c r="L240" s="260"/>
      <c r="M240" s="260"/>
      <c r="N240" s="260"/>
      <c r="O240" s="260"/>
      <c r="P240" s="260"/>
      <c r="Q240" s="260"/>
      <c r="R240" s="260"/>
      <c r="S240" s="260"/>
      <c r="T240" s="260"/>
      <c r="U240" s="260"/>
      <c r="V240" s="260"/>
      <c r="W240" s="260"/>
      <c r="X240" s="260"/>
      <c r="Y240" s="260"/>
      <c r="Z240" s="260"/>
      <c r="AA240" s="260"/>
      <c r="AB240" s="260"/>
      <c r="AC240" s="260"/>
      <c r="AD240" s="260"/>
    </row>
    <row r="241" spans="1:37" ht="6" customHeight="1" x14ac:dyDescent="0.2"/>
    <row r="242" spans="1:37" x14ac:dyDescent="0.2">
      <c r="A242" s="462" t="s">
        <v>1923</v>
      </c>
      <c r="B242" s="462"/>
      <c r="C242" s="462"/>
      <c r="D242" s="462"/>
      <c r="E242" s="462"/>
      <c r="F242" s="462"/>
      <c r="G242" s="473">
        <f>3.47+3.95+0.48+3.2+3.95+0.75</f>
        <v>15.8</v>
      </c>
      <c r="H242" s="473"/>
      <c r="I242" s="473"/>
      <c r="J242" s="473"/>
      <c r="K242" s="264" t="s">
        <v>1924</v>
      </c>
    </row>
    <row r="243" spans="1:37" ht="6" customHeight="1" x14ac:dyDescent="0.2"/>
    <row r="244" spans="1:37" x14ac:dyDescent="0.2">
      <c r="A244" s="260" t="s">
        <v>1925</v>
      </c>
      <c r="B244" s="260"/>
      <c r="C244" s="260"/>
      <c r="D244" s="260"/>
      <c r="E244" s="260"/>
      <c r="F244" s="260"/>
      <c r="G244" s="260"/>
      <c r="H244" s="260"/>
      <c r="I244" s="260"/>
      <c r="J244" s="260"/>
      <c r="K244" s="260"/>
      <c r="L244" s="260"/>
      <c r="M244" s="260"/>
      <c r="N244" s="260"/>
      <c r="O244" s="260"/>
      <c r="P244" s="260"/>
      <c r="Q244" s="260"/>
      <c r="R244" s="260"/>
      <c r="S244" s="260"/>
      <c r="T244" s="260"/>
      <c r="U244" s="260"/>
      <c r="V244" s="260"/>
      <c r="W244" s="260"/>
      <c r="X244" s="260"/>
      <c r="Y244" s="260"/>
      <c r="Z244" s="260"/>
      <c r="AA244" s="260"/>
      <c r="AB244" s="260"/>
      <c r="AC244" s="260"/>
      <c r="AD244" s="260"/>
    </row>
    <row r="245" spans="1:37" ht="4.5" customHeight="1" x14ac:dyDescent="0.2"/>
    <row r="246" spans="1:37" x14ac:dyDescent="0.2">
      <c r="A246" s="462" t="s">
        <v>1840</v>
      </c>
      <c r="B246" s="462"/>
      <c r="C246" s="462"/>
      <c r="D246" s="462"/>
      <c r="E246" s="462"/>
      <c r="F246" s="462"/>
      <c r="G246" s="464">
        <f>H12</f>
        <v>41.09</v>
      </c>
      <c r="H246" s="464"/>
      <c r="I246" s="464"/>
      <c r="J246" s="464"/>
      <c r="K246" s="264" t="s">
        <v>1926</v>
      </c>
    </row>
    <row r="247" spans="1:37" ht="6" customHeight="1" x14ac:dyDescent="0.2"/>
    <row r="248" spans="1:37" x14ac:dyDescent="0.2">
      <c r="A248" s="260" t="s">
        <v>1927</v>
      </c>
      <c r="B248" s="260"/>
      <c r="C248" s="260"/>
      <c r="D248" s="260"/>
      <c r="E248" s="260"/>
      <c r="F248" s="260"/>
      <c r="G248" s="260"/>
      <c r="H248" s="260"/>
      <c r="I248" s="260"/>
      <c r="J248" s="260"/>
      <c r="K248" s="260"/>
      <c r="L248" s="260"/>
      <c r="M248" s="260"/>
      <c r="N248" s="260"/>
      <c r="O248" s="260"/>
      <c r="P248" s="260"/>
      <c r="Q248" s="260"/>
      <c r="R248" s="260"/>
      <c r="S248" s="260"/>
      <c r="T248" s="260"/>
      <c r="U248" s="260"/>
      <c r="V248" s="260"/>
      <c r="W248" s="260"/>
      <c r="X248" s="260"/>
      <c r="Y248" s="260"/>
      <c r="Z248" s="260"/>
      <c r="AA248" s="260"/>
      <c r="AB248" s="260"/>
      <c r="AC248" s="260"/>
      <c r="AD248" s="260"/>
    </row>
    <row r="249" spans="1:37" ht="4.5" customHeight="1" x14ac:dyDescent="0.2"/>
    <row r="250" spans="1:37" x14ac:dyDescent="0.2">
      <c r="A250" s="462" t="s">
        <v>1840</v>
      </c>
      <c r="B250" s="462"/>
      <c r="C250" s="462"/>
      <c r="D250" s="462"/>
      <c r="E250" s="462"/>
      <c r="F250" s="462"/>
      <c r="G250" s="464">
        <v>26.2</v>
      </c>
      <c r="H250" s="464"/>
      <c r="I250" s="464"/>
      <c r="J250" s="464"/>
      <c r="K250" s="264" t="s">
        <v>1928</v>
      </c>
    </row>
    <row r="251" spans="1:37" ht="6" customHeight="1" x14ac:dyDescent="0.2"/>
    <row r="252" spans="1:37" x14ac:dyDescent="0.2">
      <c r="A252" s="462" t="s">
        <v>1929</v>
      </c>
      <c r="B252" s="462"/>
      <c r="C252" s="462"/>
      <c r="D252" s="462"/>
      <c r="E252" s="462"/>
      <c r="F252" s="462"/>
      <c r="G252" s="464">
        <v>82</v>
      </c>
      <c r="H252" s="464"/>
      <c r="I252" s="464"/>
      <c r="J252" s="464"/>
      <c r="K252" s="264" t="s">
        <v>1928</v>
      </c>
    </row>
    <row r="253" spans="1:37" ht="6" customHeight="1" x14ac:dyDescent="0.2"/>
    <row r="254" spans="1:37" x14ac:dyDescent="0.2">
      <c r="A254" s="462" t="s">
        <v>1930</v>
      </c>
      <c r="B254" s="462"/>
      <c r="C254" s="462"/>
      <c r="D254" s="462"/>
      <c r="E254" s="462"/>
      <c r="F254" s="462"/>
      <c r="G254" s="471">
        <f>(0.15*17.3)+(0.2*20.5)</f>
        <v>6.6950000000000003</v>
      </c>
      <c r="H254" s="471"/>
      <c r="I254" s="471"/>
      <c r="J254" s="471"/>
      <c r="K254" s="264" t="s">
        <v>1928</v>
      </c>
      <c r="AI254" s="433"/>
      <c r="AJ254" s="433"/>
      <c r="AK254" s="433"/>
    </row>
    <row r="255" spans="1:37" ht="6" customHeight="1" x14ac:dyDescent="0.2"/>
    <row r="256" spans="1:37" x14ac:dyDescent="0.2">
      <c r="A256" s="260" t="s">
        <v>1931</v>
      </c>
      <c r="B256" s="260"/>
      <c r="C256" s="260"/>
      <c r="D256" s="260"/>
      <c r="E256" s="260"/>
      <c r="F256" s="260"/>
      <c r="G256" s="260"/>
      <c r="H256" s="260"/>
      <c r="I256" s="260"/>
      <c r="J256" s="260"/>
      <c r="K256" s="260"/>
      <c r="L256" s="260"/>
      <c r="M256" s="260"/>
      <c r="N256" s="260"/>
      <c r="O256" s="260"/>
      <c r="P256" s="260"/>
      <c r="Q256" s="260"/>
      <c r="R256" s="260"/>
      <c r="S256" s="260"/>
      <c r="T256" s="260"/>
      <c r="U256" s="260"/>
      <c r="V256" s="260"/>
      <c r="W256" s="260"/>
      <c r="X256" s="260"/>
      <c r="Y256" s="260"/>
      <c r="Z256" s="260"/>
      <c r="AA256" s="260"/>
      <c r="AB256" s="260"/>
      <c r="AC256" s="260"/>
      <c r="AD256" s="260"/>
    </row>
    <row r="257" spans="1:29" ht="4.5" customHeight="1" x14ac:dyDescent="0.2"/>
    <row r="258" spans="1:29" x14ac:dyDescent="0.2">
      <c r="A258" s="462" t="s">
        <v>1932</v>
      </c>
      <c r="B258" s="462"/>
      <c r="C258" s="462"/>
      <c r="D258" s="462"/>
      <c r="E258" s="462"/>
      <c r="F258" s="462"/>
      <c r="G258" s="466">
        <f>C112+C113+C114+C115+C116</f>
        <v>11.899999999999999</v>
      </c>
      <c r="H258" s="466"/>
      <c r="I258" s="466"/>
      <c r="J258" s="466"/>
      <c r="K258" s="264" t="s">
        <v>1933</v>
      </c>
    </row>
    <row r="259" spans="1:29" ht="4.5" customHeight="1" x14ac:dyDescent="0.2">
      <c r="G259" s="270"/>
      <c r="H259" s="270"/>
      <c r="I259" s="270"/>
      <c r="J259" s="270"/>
    </row>
    <row r="260" spans="1:29" x14ac:dyDescent="0.2">
      <c r="A260" s="462" t="s">
        <v>1934</v>
      </c>
      <c r="B260" s="462"/>
      <c r="C260" s="462"/>
      <c r="D260" s="462"/>
      <c r="E260" s="462"/>
      <c r="F260" s="462"/>
      <c r="G260" s="466">
        <f>H112+H113+H114+H115+H116</f>
        <v>11.899999999999999</v>
      </c>
      <c r="H260" s="466"/>
      <c r="I260" s="466"/>
      <c r="J260" s="466"/>
      <c r="K260" s="264" t="s">
        <v>1935</v>
      </c>
    </row>
    <row r="261" spans="1:29" ht="4.5" customHeight="1" x14ac:dyDescent="0.2">
      <c r="G261" s="270"/>
      <c r="H261" s="270"/>
      <c r="I261" s="270"/>
      <c r="J261" s="270"/>
    </row>
    <row r="262" spans="1:29" x14ac:dyDescent="0.2">
      <c r="A262" s="462" t="s">
        <v>1936</v>
      </c>
      <c r="B262" s="462"/>
      <c r="C262" s="462"/>
      <c r="D262" s="462"/>
      <c r="E262" s="462"/>
      <c r="F262" s="462"/>
      <c r="G262" s="466">
        <f>M112+M113+M114+M115+M116+M117</f>
        <v>15.870000000000001</v>
      </c>
      <c r="H262" s="466"/>
      <c r="I262" s="466"/>
      <c r="J262" s="466"/>
      <c r="K262" s="264" t="s">
        <v>1937</v>
      </c>
    </row>
    <row r="263" spans="1:29" ht="4.5" customHeight="1" x14ac:dyDescent="0.2">
      <c r="G263" s="270"/>
      <c r="H263" s="270"/>
      <c r="I263" s="270"/>
      <c r="J263" s="270"/>
    </row>
    <row r="264" spans="1:29" x14ac:dyDescent="0.2">
      <c r="A264" s="462" t="s">
        <v>1938</v>
      </c>
      <c r="B264" s="462"/>
      <c r="C264" s="462"/>
      <c r="D264" s="462"/>
      <c r="E264" s="462"/>
      <c r="F264" s="462"/>
      <c r="G264" s="466">
        <f>R112+R113+R114+R115+R116</f>
        <v>7.3000000000000007</v>
      </c>
      <c r="H264" s="466"/>
      <c r="I264" s="466"/>
      <c r="J264" s="466"/>
      <c r="K264" s="264" t="s">
        <v>1939</v>
      </c>
      <c r="X264" s="469" t="s">
        <v>1940</v>
      </c>
      <c r="Y264" s="469"/>
      <c r="Z264" s="469"/>
      <c r="AA264" s="469"/>
    </row>
    <row r="265" spans="1:29" ht="4.5" customHeight="1" x14ac:dyDescent="0.2">
      <c r="G265" s="270"/>
      <c r="H265" s="270"/>
      <c r="I265" s="270"/>
      <c r="J265" s="270"/>
    </row>
    <row r="266" spans="1:29" ht="12.75" customHeight="1" x14ac:dyDescent="0.2">
      <c r="A266" s="462" t="s">
        <v>1941</v>
      </c>
      <c r="B266" s="462"/>
      <c r="C266" s="462"/>
      <c r="D266" s="462"/>
      <c r="E266" s="462"/>
      <c r="F266" s="462"/>
      <c r="G266" s="466">
        <f>Y112+Y113+Y114+Y115+Y116+Y117+Y118</f>
        <v>10.06</v>
      </c>
      <c r="H266" s="466"/>
      <c r="I266" s="466"/>
      <c r="J266" s="466"/>
      <c r="K266" s="264" t="s">
        <v>1942</v>
      </c>
      <c r="V266" s="470" t="s">
        <v>1943</v>
      </c>
      <c r="W266" s="470"/>
      <c r="X266" s="470"/>
      <c r="Y266" s="470"/>
      <c r="Z266" s="470"/>
      <c r="AA266" s="470"/>
      <c r="AB266" s="470"/>
      <c r="AC266" s="470"/>
    </row>
    <row r="267" spans="1:29" ht="4.5" customHeight="1" x14ac:dyDescent="0.2">
      <c r="G267" s="270"/>
      <c r="H267" s="270"/>
      <c r="I267" s="270"/>
      <c r="J267" s="270"/>
      <c r="V267" s="470"/>
      <c r="W267" s="470"/>
      <c r="X267" s="470"/>
      <c r="Y267" s="470"/>
      <c r="Z267" s="470"/>
      <c r="AA267" s="470"/>
      <c r="AB267" s="470"/>
      <c r="AC267" s="470"/>
    </row>
    <row r="268" spans="1:29" ht="12.75" customHeight="1" x14ac:dyDescent="0.2">
      <c r="A268" s="462" t="s">
        <v>1944</v>
      </c>
      <c r="B268" s="462"/>
      <c r="C268" s="462"/>
      <c r="D268" s="462"/>
      <c r="E268" s="462"/>
      <c r="F268" s="462"/>
      <c r="G268" s="466">
        <f>C121+C122+C123+C124+C125</f>
        <v>0</v>
      </c>
      <c r="H268" s="466"/>
      <c r="I268" s="466"/>
      <c r="J268" s="466"/>
      <c r="K268" s="264" t="s">
        <v>1945</v>
      </c>
      <c r="V268" s="272"/>
      <c r="W268" s="272"/>
      <c r="X268" s="272"/>
      <c r="Y268" s="272"/>
      <c r="Z268" s="272"/>
      <c r="AA268" s="272"/>
      <c r="AB268" s="272"/>
      <c r="AC268" s="272"/>
    </row>
    <row r="269" spans="1:29" ht="4.5" customHeight="1" x14ac:dyDescent="0.2">
      <c r="G269" s="270"/>
      <c r="H269" s="270"/>
      <c r="I269" s="270"/>
      <c r="J269" s="270"/>
      <c r="V269" s="272"/>
      <c r="W269" s="272"/>
      <c r="X269" s="272"/>
      <c r="Y269" s="272"/>
      <c r="Z269" s="272"/>
      <c r="AA269" s="272"/>
      <c r="AB269" s="272"/>
      <c r="AC269" s="272"/>
    </row>
    <row r="270" spans="1:29" x14ac:dyDescent="0.2">
      <c r="A270" s="462" t="s">
        <v>1946</v>
      </c>
      <c r="B270" s="462"/>
      <c r="C270" s="462"/>
      <c r="D270" s="462"/>
      <c r="E270" s="462"/>
      <c r="F270" s="462"/>
      <c r="G270" s="466">
        <f>(G258+G260+G262+G264+G266+G268)*V133</f>
        <v>148.27800000000002</v>
      </c>
      <c r="H270" s="466"/>
      <c r="I270" s="466"/>
      <c r="J270" s="466"/>
      <c r="K270" s="264" t="s">
        <v>1947</v>
      </c>
    </row>
    <row r="271" spans="1:29" ht="4.5" customHeight="1" x14ac:dyDescent="0.2">
      <c r="G271" s="270"/>
      <c r="H271" s="270"/>
      <c r="I271" s="270"/>
      <c r="J271" s="270"/>
    </row>
    <row r="272" spans="1:29" x14ac:dyDescent="0.2">
      <c r="A272" s="462" t="s">
        <v>1948</v>
      </c>
      <c r="B272" s="462"/>
      <c r="C272" s="462"/>
      <c r="D272" s="462"/>
      <c r="E272" s="462"/>
      <c r="F272" s="462"/>
      <c r="G272" s="466">
        <f>(D86+D98)+(Q86+Q98)*2+(X86+X98)+D105</f>
        <v>20.736000000000001</v>
      </c>
      <c r="H272" s="466"/>
      <c r="I272" s="466"/>
      <c r="J272" s="466"/>
      <c r="K272" s="264" t="s">
        <v>1949</v>
      </c>
    </row>
    <row r="273" spans="1:30" ht="4.5" customHeight="1" x14ac:dyDescent="0.2">
      <c r="G273" s="270"/>
      <c r="H273" s="270"/>
      <c r="I273" s="270"/>
      <c r="J273" s="270"/>
    </row>
    <row r="274" spans="1:30" x14ac:dyDescent="0.2">
      <c r="A274" s="462" t="s">
        <v>1840</v>
      </c>
      <c r="B274" s="462"/>
      <c r="C274" s="462"/>
      <c r="D274" s="462"/>
      <c r="E274" s="462"/>
      <c r="F274" s="462"/>
      <c r="G274" s="464">
        <f>(G270-G272)</f>
        <v>127.54200000000002</v>
      </c>
      <c r="H274" s="464"/>
      <c r="I274" s="464"/>
      <c r="J274" s="464"/>
      <c r="K274" s="264" t="s">
        <v>1950</v>
      </c>
    </row>
    <row r="275" spans="1:30" ht="6" customHeight="1" x14ac:dyDescent="0.2"/>
    <row r="276" spans="1:30" x14ac:dyDescent="0.2">
      <c r="A276" s="260" t="s">
        <v>1951</v>
      </c>
      <c r="B276" s="260"/>
      <c r="C276" s="260"/>
      <c r="D276" s="260"/>
      <c r="E276" s="260"/>
      <c r="F276" s="260"/>
      <c r="G276" s="260"/>
      <c r="H276" s="260"/>
      <c r="I276" s="260"/>
      <c r="J276" s="260"/>
      <c r="K276" s="260"/>
      <c r="L276" s="260"/>
      <c r="M276" s="260"/>
      <c r="N276" s="260"/>
      <c r="O276" s="260"/>
      <c r="P276" s="260"/>
      <c r="Q276" s="260"/>
      <c r="R276" s="260"/>
      <c r="S276" s="260"/>
      <c r="T276" s="260"/>
      <c r="U276" s="260"/>
      <c r="V276" s="260"/>
      <c r="W276" s="260"/>
      <c r="X276" s="260"/>
      <c r="Y276" s="260"/>
      <c r="Z276" s="260"/>
      <c r="AA276" s="260"/>
      <c r="AB276" s="260"/>
      <c r="AC276" s="260"/>
      <c r="AD276" s="260"/>
    </row>
    <row r="277" spans="1:30" ht="4.5" customHeight="1" x14ac:dyDescent="0.2"/>
    <row r="278" spans="1:30" x14ac:dyDescent="0.2">
      <c r="A278" s="462" t="s">
        <v>1952</v>
      </c>
      <c r="B278" s="462"/>
      <c r="C278" s="462"/>
      <c r="D278" s="462"/>
      <c r="E278" s="462"/>
      <c r="F278" s="462"/>
      <c r="G278" s="466">
        <f>Q16</f>
        <v>29.28</v>
      </c>
      <c r="H278" s="466"/>
      <c r="I278" s="466"/>
      <c r="J278" s="466"/>
      <c r="L278" s="264"/>
    </row>
    <row r="279" spans="1:30" ht="4.5" customHeight="1" x14ac:dyDescent="0.2"/>
    <row r="280" spans="1:30" x14ac:dyDescent="0.2">
      <c r="A280" s="462" t="s">
        <v>1946</v>
      </c>
      <c r="B280" s="462"/>
      <c r="C280" s="462"/>
      <c r="D280" s="462"/>
      <c r="E280" s="462"/>
      <c r="F280" s="462"/>
      <c r="G280" s="466">
        <f>G278*(V133+0.2)</f>
        <v>81.984000000000009</v>
      </c>
      <c r="H280" s="466"/>
      <c r="I280" s="466"/>
      <c r="J280" s="466"/>
      <c r="K280" s="264" t="s">
        <v>1953</v>
      </c>
    </row>
    <row r="281" spans="1:30" ht="4.5" customHeight="1" x14ac:dyDescent="0.2">
      <c r="G281" s="187"/>
      <c r="H281" s="187"/>
      <c r="I281" s="187"/>
      <c r="J281" s="187"/>
    </row>
    <row r="282" spans="1:30" x14ac:dyDescent="0.2">
      <c r="A282" s="462" t="s">
        <v>1954</v>
      </c>
      <c r="B282" s="462"/>
      <c r="C282" s="462"/>
      <c r="D282" s="462"/>
      <c r="E282" s="462"/>
      <c r="F282" s="462"/>
      <c r="G282" s="466">
        <f>G200*2</f>
        <v>43.904423999999992</v>
      </c>
      <c r="H282" s="466"/>
      <c r="I282" s="466"/>
      <c r="J282" s="466"/>
      <c r="K282" s="264" t="s">
        <v>1955</v>
      </c>
    </row>
    <row r="283" spans="1:30" ht="4.5" customHeight="1" x14ac:dyDescent="0.2">
      <c r="G283" s="187"/>
      <c r="H283" s="187"/>
      <c r="I283" s="187"/>
      <c r="J283" s="187"/>
    </row>
    <row r="284" spans="1:30" x14ac:dyDescent="0.2">
      <c r="A284" s="462" t="s">
        <v>1956</v>
      </c>
      <c r="B284" s="462"/>
      <c r="C284" s="462"/>
      <c r="D284" s="462"/>
      <c r="E284" s="462"/>
      <c r="F284" s="462"/>
      <c r="G284" s="466">
        <f>0.19*4*2.6*2</f>
        <v>3.9520000000000004</v>
      </c>
      <c r="H284" s="466"/>
      <c r="I284" s="466"/>
      <c r="J284" s="466"/>
      <c r="K284" s="264" t="s">
        <v>1957</v>
      </c>
      <c r="Y284" s="273"/>
      <c r="Z284" s="273"/>
      <c r="AA284" s="273"/>
      <c r="AB284" s="273"/>
      <c r="AC284" s="273"/>
    </row>
    <row r="285" spans="1:30" ht="4.5" customHeight="1" x14ac:dyDescent="0.2">
      <c r="Y285" s="273"/>
      <c r="Z285" s="273"/>
      <c r="AA285" s="273"/>
      <c r="AB285" s="273"/>
      <c r="AC285" s="273"/>
    </row>
    <row r="286" spans="1:30" x14ac:dyDescent="0.2">
      <c r="A286" s="462" t="s">
        <v>1948</v>
      </c>
      <c r="B286" s="462"/>
      <c r="C286" s="462"/>
      <c r="D286" s="462"/>
      <c r="E286" s="462"/>
      <c r="F286" s="462"/>
      <c r="G286" s="466">
        <f>(D86+D98+X86+X98)</f>
        <v>10.404</v>
      </c>
      <c r="H286" s="466"/>
      <c r="I286" s="466"/>
      <c r="J286" s="466"/>
      <c r="K286" s="264" t="s">
        <v>1958</v>
      </c>
      <c r="Y286" s="273"/>
      <c r="Z286" s="273"/>
      <c r="AA286" s="273"/>
      <c r="AB286" s="273"/>
      <c r="AC286" s="273"/>
    </row>
    <row r="287" spans="1:30" ht="4.5" customHeight="1" x14ac:dyDescent="0.2">
      <c r="Y287" s="273"/>
      <c r="Z287" s="273"/>
      <c r="AA287" s="273"/>
      <c r="AB287" s="273"/>
      <c r="AC287" s="273"/>
    </row>
    <row r="288" spans="1:30" x14ac:dyDescent="0.2">
      <c r="A288" s="462" t="s">
        <v>1840</v>
      </c>
      <c r="B288" s="462"/>
      <c r="C288" s="462"/>
      <c r="D288" s="462"/>
      <c r="E288" s="462"/>
      <c r="F288" s="462"/>
      <c r="G288" s="464">
        <f>(G280+G282+G284)-G286</f>
        <v>119.43642400000002</v>
      </c>
      <c r="H288" s="464"/>
      <c r="I288" s="464"/>
      <c r="J288" s="464"/>
      <c r="K288" s="264" t="s">
        <v>1959</v>
      </c>
    </row>
    <row r="289" spans="1:30" ht="6" customHeight="1" x14ac:dyDescent="0.2"/>
    <row r="290" spans="1:30" x14ac:dyDescent="0.2">
      <c r="A290" s="260" t="s">
        <v>1960</v>
      </c>
      <c r="B290" s="260"/>
      <c r="C290" s="260"/>
      <c r="D290" s="260"/>
      <c r="E290" s="260"/>
      <c r="F290" s="260"/>
      <c r="G290" s="260"/>
      <c r="H290" s="260"/>
      <c r="I290" s="260"/>
      <c r="J290" s="260"/>
      <c r="K290" s="260"/>
      <c r="L290" s="260"/>
      <c r="M290" s="260"/>
      <c r="N290" s="260"/>
      <c r="O290" s="260"/>
      <c r="P290" s="260"/>
      <c r="Q290" s="260"/>
      <c r="R290" s="260"/>
      <c r="S290" s="260"/>
      <c r="T290" s="260"/>
      <c r="U290" s="260"/>
      <c r="V290" s="260"/>
      <c r="W290" s="260"/>
      <c r="X290" s="260"/>
      <c r="Y290" s="260"/>
      <c r="Z290" s="260"/>
      <c r="AA290" s="260"/>
      <c r="AB290" s="260"/>
      <c r="AC290" s="260"/>
      <c r="AD290" s="260"/>
    </row>
    <row r="291" spans="1:30" ht="4.5" customHeight="1" x14ac:dyDescent="0.2"/>
    <row r="292" spans="1:30" x14ac:dyDescent="0.2">
      <c r="A292" s="467" t="s">
        <v>1961</v>
      </c>
      <c r="B292" s="467"/>
      <c r="C292" s="467"/>
      <c r="D292" s="467"/>
      <c r="E292" s="467"/>
      <c r="F292" s="467"/>
      <c r="G292" s="466">
        <f>(IF(U112="Sim",R112,0)+IF(U113="Sim",R113,0)+IF(U114="Sim",R114,0)+IF(U115="Sim",R115,0)+IF(U116="Sim",R116,0)+IF(AB112="Sim",Y112,0)+IF(AB113="Sim",Y113,0)+IF(AB114="Sim",Y114,0)+IF(AB115="Sim",Y115,0)+IF(F121="Sim",C121,0)+IF(F122="Sim",C122,0)+IF(F123="Sim",C123,0)+IF(F124="Sim",C124,0)+IF(F125="sim",C125,0)+IF(F126="sim",C126,0))*1.5</f>
        <v>21.914999999999999</v>
      </c>
      <c r="H292" s="466"/>
      <c r="I292" s="466"/>
      <c r="J292" s="466"/>
      <c r="K292" s="264" t="s">
        <v>1962</v>
      </c>
      <c r="L292" s="264"/>
      <c r="M292" s="264"/>
    </row>
    <row r="293" spans="1:30" ht="4.5" customHeight="1" x14ac:dyDescent="0.2"/>
    <row r="294" spans="1:30" x14ac:dyDescent="0.2">
      <c r="A294" s="468" t="s">
        <v>1948</v>
      </c>
      <c r="B294" s="468"/>
      <c r="C294" s="468"/>
      <c r="D294" s="468"/>
      <c r="E294" s="468"/>
      <c r="F294" s="468"/>
      <c r="G294" s="466">
        <f>D81*0.2+Q79*1.5+D82*0.2+Q92*1.5</f>
        <v>2.7800000000000002</v>
      </c>
      <c r="H294" s="466"/>
      <c r="I294" s="466"/>
      <c r="J294" s="466"/>
      <c r="K294" s="264" t="s">
        <v>1963</v>
      </c>
    </row>
    <row r="295" spans="1:30" ht="6" customHeight="1" x14ac:dyDescent="0.2">
      <c r="A295" s="271"/>
      <c r="B295" s="271"/>
      <c r="C295" s="271"/>
      <c r="D295" s="271"/>
      <c r="E295" s="271"/>
      <c r="F295" s="271"/>
      <c r="G295" s="271"/>
      <c r="H295" s="271"/>
      <c r="I295" s="271"/>
      <c r="J295" s="271"/>
      <c r="K295" s="264"/>
    </row>
    <row r="296" spans="1:30" x14ac:dyDescent="0.2">
      <c r="A296" s="467" t="s">
        <v>1964</v>
      </c>
      <c r="B296" s="467"/>
      <c r="C296" s="467"/>
      <c r="D296" s="467"/>
      <c r="E296" s="467"/>
      <c r="F296" s="467"/>
      <c r="G296" s="464">
        <f>(IF(AB116="Sim",Y116,0)+IF(AB117="sim",Y117,0)+IF(AB118="sim",Y118,0))*2.6</f>
        <v>7.15</v>
      </c>
      <c r="H296" s="464"/>
      <c r="I296" s="464"/>
      <c r="J296" s="464"/>
      <c r="K296" s="264" t="s">
        <v>1965</v>
      </c>
    </row>
    <row r="297" spans="1:30" ht="4.5" customHeight="1" x14ac:dyDescent="0.2"/>
    <row r="298" spans="1:30" x14ac:dyDescent="0.2">
      <c r="A298" s="468" t="s">
        <v>1840</v>
      </c>
      <c r="B298" s="468"/>
      <c r="C298" s="468"/>
      <c r="D298" s="468"/>
      <c r="E298" s="468"/>
      <c r="F298" s="468"/>
      <c r="G298" s="464">
        <f>G292-G294</f>
        <v>19.134999999999998</v>
      </c>
      <c r="H298" s="464"/>
      <c r="I298" s="464"/>
      <c r="J298" s="464"/>
      <c r="K298" s="264" t="s">
        <v>1966</v>
      </c>
    </row>
    <row r="299" spans="1:30" ht="6" customHeight="1" x14ac:dyDescent="0.2"/>
    <row r="300" spans="1:30" x14ac:dyDescent="0.2">
      <c r="A300" s="260" t="s">
        <v>1967</v>
      </c>
      <c r="B300" s="260"/>
      <c r="C300" s="260"/>
      <c r="D300" s="260"/>
      <c r="E300" s="260"/>
      <c r="F300" s="260"/>
      <c r="G300" s="260"/>
      <c r="H300" s="260"/>
      <c r="I300" s="260"/>
      <c r="J300" s="260"/>
      <c r="K300" s="260"/>
      <c r="L300" s="260"/>
      <c r="M300" s="260"/>
      <c r="N300" s="260"/>
      <c r="O300" s="260"/>
      <c r="P300" s="260"/>
      <c r="Q300" s="260"/>
      <c r="R300" s="260"/>
      <c r="S300" s="260"/>
      <c r="T300" s="260"/>
      <c r="U300" s="260"/>
      <c r="V300" s="260"/>
      <c r="W300" s="260"/>
      <c r="X300" s="260"/>
      <c r="Y300" s="260"/>
      <c r="Z300" s="260"/>
      <c r="AA300" s="260"/>
      <c r="AB300" s="260"/>
      <c r="AC300" s="260"/>
      <c r="AD300" s="260"/>
    </row>
    <row r="301" spans="1:30" ht="4.5" customHeight="1" x14ac:dyDescent="0.2"/>
    <row r="302" spans="1:30" x14ac:dyDescent="0.2">
      <c r="A302" s="462" t="s">
        <v>1840</v>
      </c>
      <c r="B302" s="462"/>
      <c r="C302" s="462"/>
      <c r="D302" s="462"/>
      <c r="E302" s="462"/>
      <c r="F302" s="462"/>
      <c r="G302" s="464">
        <f>G134*J134</f>
        <v>1.7999999999999998</v>
      </c>
      <c r="H302" s="464"/>
      <c r="I302" s="464"/>
      <c r="J302" s="464"/>
      <c r="K302" s="264" t="s">
        <v>1968</v>
      </c>
    </row>
    <row r="303" spans="1:30" ht="6" customHeight="1" x14ac:dyDescent="0.2"/>
    <row r="304" spans="1:30" x14ac:dyDescent="0.2">
      <c r="A304" s="260" t="s">
        <v>1969</v>
      </c>
      <c r="B304" s="260"/>
      <c r="C304" s="260"/>
      <c r="D304" s="260"/>
      <c r="E304" s="260"/>
      <c r="F304" s="260"/>
      <c r="G304" s="260"/>
      <c r="H304" s="260"/>
      <c r="I304" s="260"/>
      <c r="J304" s="260"/>
      <c r="K304" s="260"/>
      <c r="L304" s="260"/>
      <c r="M304" s="260"/>
      <c r="N304" s="260"/>
      <c r="O304" s="260"/>
      <c r="P304" s="260"/>
      <c r="Q304" s="260"/>
      <c r="R304" s="260"/>
      <c r="S304" s="260"/>
      <c r="T304" s="260"/>
      <c r="U304" s="260"/>
      <c r="V304" s="260"/>
      <c r="W304" s="260"/>
      <c r="X304" s="260"/>
      <c r="Y304" s="260"/>
      <c r="Z304" s="260"/>
      <c r="AA304" s="260"/>
      <c r="AB304" s="260"/>
      <c r="AC304" s="260"/>
      <c r="AD304" s="260"/>
    </row>
    <row r="305" spans="1:30" ht="4.5" customHeight="1" x14ac:dyDescent="0.2"/>
    <row r="306" spans="1:30" x14ac:dyDescent="0.2">
      <c r="A306" s="462" t="s">
        <v>1840</v>
      </c>
      <c r="B306" s="462"/>
      <c r="C306" s="462"/>
      <c r="D306" s="462"/>
      <c r="E306" s="462"/>
      <c r="F306" s="462"/>
      <c r="G306" s="464">
        <f>G274-G296-G298</f>
        <v>101.25700000000001</v>
      </c>
      <c r="H306" s="464"/>
      <c r="I306" s="464"/>
      <c r="J306" s="464"/>
      <c r="K306" s="264" t="s">
        <v>1970</v>
      </c>
    </row>
    <row r="307" spans="1:30" ht="6" customHeight="1" x14ac:dyDescent="0.2"/>
    <row r="308" spans="1:30" x14ac:dyDescent="0.2">
      <c r="A308" s="260" t="s">
        <v>1971</v>
      </c>
      <c r="B308" s="260"/>
      <c r="C308" s="260"/>
      <c r="D308" s="260"/>
      <c r="E308" s="260"/>
      <c r="F308" s="260"/>
      <c r="G308" s="260"/>
      <c r="H308" s="260"/>
      <c r="I308" s="260"/>
      <c r="J308" s="260"/>
      <c r="K308" s="260"/>
      <c r="L308" s="260"/>
      <c r="M308" s="260"/>
      <c r="N308" s="260"/>
      <c r="O308" s="260"/>
      <c r="P308" s="260"/>
      <c r="Q308" s="260"/>
      <c r="R308" s="260"/>
      <c r="S308" s="260"/>
      <c r="T308" s="260"/>
      <c r="U308" s="260"/>
      <c r="V308" s="260"/>
      <c r="W308" s="260"/>
      <c r="X308" s="260"/>
      <c r="Y308" s="260"/>
      <c r="Z308" s="260"/>
      <c r="AA308" s="260"/>
      <c r="AB308" s="260"/>
      <c r="AC308" s="260"/>
      <c r="AD308" s="260"/>
    </row>
    <row r="309" spans="1:30" ht="4.5" customHeight="1" x14ac:dyDescent="0.2"/>
    <row r="310" spans="1:30" x14ac:dyDescent="0.2">
      <c r="A310" s="462" t="s">
        <v>1840</v>
      </c>
      <c r="B310" s="462"/>
      <c r="C310" s="462"/>
      <c r="D310" s="462"/>
      <c r="E310" s="462"/>
      <c r="F310" s="462"/>
      <c r="G310" s="464">
        <f>G288-G200-G302</f>
        <v>95.684212000000016</v>
      </c>
      <c r="H310" s="464"/>
      <c r="I310" s="464"/>
      <c r="J310" s="464"/>
      <c r="K310" s="264" t="s">
        <v>1972</v>
      </c>
    </row>
    <row r="311" spans="1:30" ht="6" customHeight="1" x14ac:dyDescent="0.2"/>
    <row r="312" spans="1:30" x14ac:dyDescent="0.2">
      <c r="A312" s="260" t="s">
        <v>1973</v>
      </c>
      <c r="B312" s="260"/>
      <c r="C312" s="260"/>
      <c r="D312" s="260"/>
      <c r="E312" s="260"/>
      <c r="F312" s="260"/>
      <c r="G312" s="260"/>
      <c r="H312" s="260"/>
      <c r="I312" s="260"/>
      <c r="J312" s="260"/>
      <c r="K312" s="260"/>
      <c r="L312" s="260"/>
      <c r="M312" s="260"/>
      <c r="N312" s="260"/>
      <c r="O312" s="260"/>
      <c r="P312" s="260"/>
      <c r="Q312" s="260"/>
      <c r="R312" s="260"/>
      <c r="S312" s="260"/>
      <c r="T312" s="260"/>
      <c r="U312" s="260"/>
      <c r="V312" s="260"/>
      <c r="W312" s="260"/>
      <c r="X312" s="260"/>
      <c r="Y312" s="260"/>
      <c r="Z312" s="260"/>
      <c r="AA312" s="260"/>
      <c r="AB312" s="260"/>
      <c r="AC312" s="260"/>
      <c r="AD312" s="260"/>
    </row>
    <row r="313" spans="1:30" ht="4.5" customHeight="1" x14ac:dyDescent="0.2"/>
    <row r="314" spans="1:30" x14ac:dyDescent="0.2">
      <c r="A314" s="462" t="s">
        <v>1840</v>
      </c>
      <c r="B314" s="462"/>
      <c r="C314" s="462"/>
      <c r="D314" s="462"/>
      <c r="E314" s="462"/>
      <c r="F314" s="462"/>
      <c r="G314" s="464">
        <f>G254</f>
        <v>6.6950000000000003</v>
      </c>
      <c r="H314" s="464"/>
      <c r="I314" s="464"/>
      <c r="J314" s="464"/>
      <c r="K314" s="264" t="s">
        <v>1974</v>
      </c>
    </row>
    <row r="315" spans="1:30" ht="6" customHeight="1" x14ac:dyDescent="0.2"/>
    <row r="316" spans="1:30" x14ac:dyDescent="0.2">
      <c r="A316" s="260" t="s">
        <v>1975</v>
      </c>
      <c r="B316" s="260"/>
      <c r="C316" s="260"/>
      <c r="D316" s="260"/>
      <c r="E316" s="260"/>
      <c r="F316" s="260"/>
      <c r="G316" s="260"/>
      <c r="H316" s="260"/>
      <c r="I316" s="260"/>
      <c r="J316" s="260"/>
      <c r="K316" s="260"/>
      <c r="L316" s="260"/>
      <c r="M316" s="260"/>
      <c r="N316" s="260"/>
      <c r="O316" s="260"/>
      <c r="P316" s="260"/>
      <c r="Q316" s="260"/>
      <c r="R316" s="260"/>
      <c r="S316" s="260"/>
      <c r="T316" s="260"/>
      <c r="U316" s="260"/>
      <c r="V316" s="260"/>
      <c r="W316" s="260"/>
      <c r="X316" s="260"/>
      <c r="Y316" s="260"/>
      <c r="Z316" s="260"/>
      <c r="AA316" s="260"/>
      <c r="AB316" s="260"/>
      <c r="AC316" s="260"/>
      <c r="AD316" s="260"/>
    </row>
    <row r="317" spans="1:30" ht="4.5" customHeight="1" x14ac:dyDescent="0.2"/>
    <row r="318" spans="1:30" x14ac:dyDescent="0.2">
      <c r="A318" s="462" t="s">
        <v>1976</v>
      </c>
      <c r="B318" s="462"/>
      <c r="C318" s="462"/>
      <c r="D318" s="462"/>
      <c r="E318" s="462"/>
      <c r="F318" s="462"/>
      <c r="G318" s="466">
        <f>D98*3</f>
        <v>0</v>
      </c>
      <c r="H318" s="466"/>
      <c r="I318" s="466"/>
      <c r="J318" s="466"/>
      <c r="K318" s="264" t="s">
        <v>1977</v>
      </c>
    </row>
    <row r="319" spans="1:30" ht="4.5" customHeight="1" x14ac:dyDescent="0.2">
      <c r="G319" s="270"/>
      <c r="H319" s="270"/>
      <c r="I319" s="270"/>
      <c r="J319" s="270"/>
    </row>
    <row r="320" spans="1:30" x14ac:dyDescent="0.2">
      <c r="A320" s="462" t="s">
        <v>1978</v>
      </c>
      <c r="B320" s="462"/>
      <c r="C320" s="462"/>
      <c r="D320" s="462"/>
      <c r="E320" s="462"/>
      <c r="F320" s="462"/>
      <c r="G320" s="466">
        <f>(Q98+X98)*3</f>
        <v>20.664000000000001</v>
      </c>
      <c r="H320" s="466"/>
      <c r="I320" s="466"/>
      <c r="J320" s="466"/>
      <c r="K320" s="264" t="s">
        <v>1979</v>
      </c>
    </row>
    <row r="321" spans="1:30" ht="4.5" customHeight="1" x14ac:dyDescent="0.2"/>
    <row r="322" spans="1:30" x14ac:dyDescent="0.2">
      <c r="A322" s="462" t="s">
        <v>1980</v>
      </c>
      <c r="B322" s="462"/>
      <c r="C322" s="462"/>
      <c r="D322" s="462"/>
      <c r="E322" s="462"/>
      <c r="F322" s="462"/>
      <c r="G322" s="464">
        <f>G318+G320</f>
        <v>20.664000000000001</v>
      </c>
      <c r="H322" s="464"/>
      <c r="I322" s="464"/>
      <c r="J322" s="464"/>
      <c r="K322" s="264" t="s">
        <v>1981</v>
      </c>
    </row>
    <row r="323" spans="1:30" ht="6" customHeight="1" x14ac:dyDescent="0.2"/>
    <row r="324" spans="1:30" x14ac:dyDescent="0.2">
      <c r="A324" s="260" t="s">
        <v>1982</v>
      </c>
      <c r="B324" s="260"/>
      <c r="C324" s="260"/>
      <c r="D324" s="260"/>
      <c r="E324" s="260"/>
      <c r="F324" s="260"/>
      <c r="G324" s="260"/>
      <c r="H324" s="260"/>
      <c r="I324" s="260"/>
      <c r="J324" s="260"/>
      <c r="K324" s="260"/>
      <c r="L324" s="260"/>
      <c r="M324" s="260"/>
      <c r="N324" s="260"/>
      <c r="O324" s="260"/>
      <c r="P324" s="260"/>
      <c r="Q324" s="260"/>
      <c r="R324" s="260"/>
      <c r="S324" s="260"/>
      <c r="T324" s="260"/>
      <c r="U324" s="260"/>
      <c r="V324" s="260"/>
      <c r="W324" s="260"/>
      <c r="X324" s="260"/>
      <c r="Y324" s="260"/>
      <c r="Z324" s="260"/>
      <c r="AA324" s="260"/>
      <c r="AB324" s="260"/>
      <c r="AC324" s="260"/>
      <c r="AD324" s="260"/>
    </row>
    <row r="325" spans="1:30" ht="4.5" customHeight="1" x14ac:dyDescent="0.2"/>
    <row r="326" spans="1:30" x14ac:dyDescent="0.2">
      <c r="A326" s="462" t="s">
        <v>1840</v>
      </c>
      <c r="B326" s="462"/>
      <c r="C326" s="462"/>
      <c r="D326" s="462"/>
      <c r="E326" s="462"/>
      <c r="F326" s="462"/>
      <c r="G326" s="464">
        <f>G314+G322</f>
        <v>27.359000000000002</v>
      </c>
      <c r="H326" s="464"/>
      <c r="I326" s="464"/>
      <c r="J326" s="464"/>
      <c r="K326" s="264" t="s">
        <v>1983</v>
      </c>
    </row>
    <row r="327" spans="1:30" ht="6" customHeight="1" x14ac:dyDescent="0.2"/>
    <row r="328" spans="1:30" x14ac:dyDescent="0.2">
      <c r="A328" s="260" t="s">
        <v>1984</v>
      </c>
      <c r="B328" s="260"/>
      <c r="C328" s="260"/>
      <c r="D328" s="260"/>
      <c r="E328" s="260"/>
      <c r="F328" s="260"/>
      <c r="G328" s="260"/>
      <c r="H328" s="260"/>
      <c r="I328" s="260"/>
      <c r="J328" s="260"/>
      <c r="K328" s="260"/>
      <c r="L328" s="260"/>
      <c r="M328" s="260"/>
      <c r="N328" s="260"/>
      <c r="O328" s="260"/>
      <c r="P328" s="260"/>
      <c r="Q328" s="260"/>
      <c r="R328" s="260"/>
      <c r="S328" s="260"/>
      <c r="T328" s="260"/>
      <c r="U328" s="260"/>
      <c r="V328" s="260"/>
      <c r="W328" s="260"/>
      <c r="X328" s="260"/>
      <c r="Y328" s="260"/>
      <c r="Z328" s="260"/>
      <c r="AA328" s="260"/>
      <c r="AB328" s="260"/>
      <c r="AC328" s="260"/>
      <c r="AD328" s="260"/>
    </row>
    <row r="329" spans="1:30" ht="4.5" customHeight="1" x14ac:dyDescent="0.2"/>
    <row r="330" spans="1:30" x14ac:dyDescent="0.2">
      <c r="A330" s="462" t="s">
        <v>1857</v>
      </c>
      <c r="B330" s="462"/>
      <c r="C330" s="462"/>
      <c r="D330" s="462"/>
      <c r="E330" s="462"/>
      <c r="F330" s="462"/>
      <c r="G330" s="464">
        <f>(H12+3.58)*0.05</f>
        <v>2.2335000000000003</v>
      </c>
      <c r="H330" s="464"/>
      <c r="I330" s="464"/>
      <c r="J330" s="464"/>
      <c r="K330" s="264" t="s">
        <v>1985</v>
      </c>
    </row>
    <row r="331" spans="1:30" ht="6" customHeight="1" x14ac:dyDescent="0.2"/>
    <row r="332" spans="1:30" x14ac:dyDescent="0.2">
      <c r="A332" s="260" t="s">
        <v>1986</v>
      </c>
      <c r="B332" s="260"/>
      <c r="C332" s="260"/>
      <c r="D332" s="260"/>
      <c r="E332" s="260"/>
      <c r="F332" s="260"/>
      <c r="G332" s="260"/>
      <c r="H332" s="260"/>
      <c r="I332" s="260"/>
      <c r="J332" s="260"/>
      <c r="K332" s="260"/>
      <c r="L332" s="260"/>
      <c r="M332" s="260"/>
      <c r="N332" s="260"/>
      <c r="O332" s="260"/>
      <c r="P332" s="260"/>
      <c r="Q332" s="260"/>
      <c r="R332" s="260"/>
      <c r="S332" s="260"/>
      <c r="T332" s="260"/>
      <c r="U332" s="260"/>
      <c r="V332" s="260"/>
      <c r="W332" s="260"/>
      <c r="X332" s="260"/>
      <c r="Y332" s="260"/>
      <c r="Z332" s="260"/>
      <c r="AA332" s="260"/>
      <c r="AB332" s="260"/>
      <c r="AC332" s="260"/>
      <c r="AD332" s="260"/>
    </row>
    <row r="333" spans="1:30" ht="4.5" customHeight="1" x14ac:dyDescent="0.2"/>
    <row r="334" spans="1:30" x14ac:dyDescent="0.2">
      <c r="A334" s="462" t="s">
        <v>1840</v>
      </c>
      <c r="B334" s="462"/>
      <c r="C334" s="462"/>
      <c r="D334" s="462"/>
      <c r="E334" s="462"/>
      <c r="F334" s="462"/>
      <c r="G334" s="464">
        <f>H12+3.58</f>
        <v>44.67</v>
      </c>
      <c r="H334" s="464"/>
      <c r="I334" s="464"/>
      <c r="J334" s="464"/>
      <c r="K334" s="264" t="s">
        <v>1987</v>
      </c>
      <c r="R334" s="274"/>
    </row>
    <row r="335" spans="1:30" ht="6.75" customHeight="1" x14ac:dyDescent="0.2"/>
    <row r="336" spans="1:30" x14ac:dyDescent="0.2">
      <c r="A336" s="260" t="s">
        <v>1988</v>
      </c>
      <c r="B336" s="260"/>
      <c r="C336" s="260"/>
      <c r="D336" s="260"/>
      <c r="E336" s="260"/>
      <c r="F336" s="260"/>
      <c r="G336" s="260"/>
      <c r="H336" s="260"/>
      <c r="I336" s="260"/>
      <c r="J336" s="260"/>
      <c r="K336" s="260"/>
      <c r="L336" s="260"/>
      <c r="M336" s="260"/>
      <c r="N336" s="260"/>
      <c r="O336" s="260"/>
      <c r="P336" s="260"/>
      <c r="Q336" s="260"/>
      <c r="R336" s="260"/>
      <c r="S336" s="260"/>
      <c r="T336" s="260"/>
      <c r="U336" s="260"/>
      <c r="V336" s="260"/>
      <c r="W336" s="260"/>
      <c r="X336" s="260"/>
      <c r="Y336" s="260"/>
      <c r="Z336" s="260"/>
      <c r="AA336" s="260"/>
      <c r="AB336" s="260"/>
      <c r="AC336" s="260"/>
      <c r="AD336" s="260"/>
    </row>
    <row r="337" spans="1:30" ht="4.5" customHeight="1" x14ac:dyDescent="0.2"/>
    <row r="338" spans="1:30" x14ac:dyDescent="0.2">
      <c r="A338" s="462" t="s">
        <v>1840</v>
      </c>
      <c r="B338" s="462"/>
      <c r="C338" s="462"/>
      <c r="D338" s="462"/>
      <c r="E338" s="462"/>
      <c r="F338" s="462"/>
      <c r="G338" s="464">
        <f>H12+3.58</f>
        <v>44.67</v>
      </c>
      <c r="H338" s="464"/>
      <c r="I338" s="464"/>
      <c r="J338" s="464"/>
      <c r="K338" s="264" t="s">
        <v>1987</v>
      </c>
    </row>
    <row r="339" spans="1:30" ht="6" customHeight="1" x14ac:dyDescent="0.2"/>
    <row r="340" spans="1:30" x14ac:dyDescent="0.2">
      <c r="A340" s="260" t="s">
        <v>1989</v>
      </c>
      <c r="B340" s="260"/>
      <c r="C340" s="260"/>
      <c r="D340" s="260"/>
      <c r="E340" s="260"/>
      <c r="F340" s="260"/>
      <c r="G340" s="260"/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260"/>
      <c r="V340" s="260"/>
      <c r="W340" s="260"/>
      <c r="X340" s="260"/>
      <c r="Y340" s="260"/>
      <c r="Z340" s="260"/>
      <c r="AA340" s="260"/>
      <c r="AB340" s="260"/>
      <c r="AC340" s="260"/>
      <c r="AD340" s="260"/>
    </row>
    <row r="341" spans="1:30" ht="4.5" customHeight="1" x14ac:dyDescent="0.2"/>
    <row r="342" spans="1:30" x14ac:dyDescent="0.2">
      <c r="A342" s="462" t="s">
        <v>1990</v>
      </c>
      <c r="B342" s="462"/>
      <c r="C342" s="462"/>
      <c r="D342" s="462"/>
      <c r="E342" s="462"/>
      <c r="F342" s="462"/>
      <c r="G342" s="466">
        <f>C112+C113+C114+C115+C116+H112+H113+H114+H115+H116+M112+M113+M114+M115+M116+M117+M118+C121+C122+C123+C124+J121+J122</f>
        <v>43.800000000000004</v>
      </c>
      <c r="H342" s="466"/>
      <c r="I342" s="466"/>
      <c r="J342" s="466"/>
      <c r="K342" s="264" t="s">
        <v>1991</v>
      </c>
    </row>
    <row r="343" spans="1:30" ht="4.5" customHeight="1" x14ac:dyDescent="0.2"/>
    <row r="344" spans="1:30" x14ac:dyDescent="0.2">
      <c r="A344" s="462" t="s">
        <v>1992</v>
      </c>
      <c r="B344" s="462"/>
      <c r="C344" s="462"/>
      <c r="D344" s="462"/>
      <c r="E344" s="462"/>
      <c r="F344" s="462"/>
      <c r="G344" s="466">
        <f>IF(Z79="Interna",Q79*2,0)+IF(Z80="Interna",Q80*2,0)+IF(Z81="Interna",Q81*2,0)+IF(Z82="Interna",Q82*2,0)+IF(Z79="Externa",Q79,0)+IF(Z80="Externa",Q80,0)+IF(Z81="Externa",Q81,0)+IF(Z82="Externa",Q82,0)+IF(Z91="Interna",Q91*2,0)+IF(Z92="Interna",Q92*2,0)+IF(Z93="Interna",Q93*2,0)+IF(Z94="Interna",Q94*2,0)+IF(Z91="Externa",Q91,0)+IF(Z92="Externa",Q92,0)+IF(Z94="Externa",Q94,0)+IF(Z94="Externa",Q94,0)</f>
        <v>5.52</v>
      </c>
      <c r="H344" s="466"/>
      <c r="I344" s="466"/>
      <c r="J344" s="466"/>
      <c r="K344" s="264" t="s">
        <v>1993</v>
      </c>
    </row>
    <row r="345" spans="1:30" ht="6" customHeight="1" x14ac:dyDescent="0.2"/>
    <row r="346" spans="1:30" x14ac:dyDescent="0.2">
      <c r="A346" s="462" t="s">
        <v>1994</v>
      </c>
      <c r="B346" s="462"/>
      <c r="C346" s="462"/>
      <c r="D346" s="462"/>
      <c r="E346" s="462"/>
      <c r="F346" s="462"/>
      <c r="G346" s="464">
        <f>G342-G344</f>
        <v>38.28</v>
      </c>
      <c r="H346" s="464"/>
      <c r="I346" s="464"/>
      <c r="J346" s="464"/>
      <c r="K346" s="264" t="s">
        <v>1995</v>
      </c>
    </row>
    <row r="347" spans="1:30" ht="6" customHeight="1" x14ac:dyDescent="0.2"/>
    <row r="348" spans="1:30" x14ac:dyDescent="0.2">
      <c r="A348" s="260" t="s">
        <v>1996</v>
      </c>
      <c r="B348" s="260"/>
      <c r="C348" s="260"/>
      <c r="D348" s="260"/>
      <c r="E348" s="260"/>
      <c r="F348" s="260"/>
      <c r="G348" s="260"/>
      <c r="H348" s="260"/>
      <c r="I348" s="260"/>
      <c r="J348" s="260"/>
      <c r="K348" s="260"/>
      <c r="L348" s="260"/>
      <c r="M348" s="260"/>
      <c r="N348" s="260"/>
      <c r="O348" s="260"/>
      <c r="P348" s="260"/>
      <c r="Q348" s="260"/>
      <c r="R348" s="260"/>
      <c r="S348" s="260"/>
      <c r="T348" s="260"/>
      <c r="U348" s="260"/>
      <c r="V348" s="260"/>
      <c r="W348" s="260"/>
      <c r="X348" s="260"/>
      <c r="Y348" s="260"/>
      <c r="Z348" s="260"/>
      <c r="AA348" s="260"/>
      <c r="AB348" s="260"/>
      <c r="AC348" s="260"/>
      <c r="AD348" s="260"/>
    </row>
    <row r="349" spans="1:30" ht="4.5" customHeight="1" x14ac:dyDescent="0.2"/>
    <row r="350" spans="1:30" x14ac:dyDescent="0.2">
      <c r="A350" s="462" t="s">
        <v>1997</v>
      </c>
      <c r="B350" s="462"/>
      <c r="C350" s="462"/>
      <c r="D350" s="462"/>
      <c r="E350" s="462"/>
      <c r="F350" s="462"/>
      <c r="G350" s="466">
        <f>77.42-E12</f>
        <v>26.510000000000005</v>
      </c>
      <c r="H350" s="466"/>
      <c r="I350" s="466"/>
      <c r="J350" s="466"/>
      <c r="K350" s="264" t="s">
        <v>1998</v>
      </c>
    </row>
    <row r="351" spans="1:30" ht="6" customHeight="1" x14ac:dyDescent="0.2"/>
    <row r="352" spans="1:30" x14ac:dyDescent="0.2">
      <c r="A352" s="462" t="s">
        <v>1999</v>
      </c>
      <c r="B352" s="462"/>
      <c r="C352" s="462"/>
      <c r="D352" s="462"/>
      <c r="E352" s="462"/>
      <c r="F352" s="462"/>
      <c r="G352" s="466">
        <f>G350*J136</f>
        <v>1.8557000000000006</v>
      </c>
      <c r="H352" s="466"/>
      <c r="I352" s="466"/>
      <c r="J352" s="466"/>
      <c r="K352" s="264" t="s">
        <v>2000</v>
      </c>
    </row>
    <row r="353" spans="1:30" ht="6" customHeight="1" x14ac:dyDescent="0.2">
      <c r="R353" s="275"/>
    </row>
    <row r="354" spans="1:30" x14ac:dyDescent="0.2">
      <c r="A354" s="462" t="s">
        <v>2001</v>
      </c>
      <c r="B354" s="462"/>
      <c r="C354" s="462"/>
      <c r="D354" s="462"/>
      <c r="E354" s="462"/>
      <c r="F354" s="462"/>
      <c r="G354" s="463">
        <f>G350*0.05</f>
        <v>1.3255000000000003</v>
      </c>
      <c r="H354" s="463"/>
      <c r="I354" s="463"/>
      <c r="J354" s="463"/>
      <c r="K354" s="264" t="s">
        <v>2002</v>
      </c>
    </row>
    <row r="355" spans="1:30" ht="4.5" customHeight="1" x14ac:dyDescent="0.2"/>
    <row r="356" spans="1:30" x14ac:dyDescent="0.2">
      <c r="A356" s="462" t="s">
        <v>1893</v>
      </c>
      <c r="B356" s="462"/>
      <c r="C356" s="462"/>
      <c r="D356" s="462"/>
      <c r="E356" s="462"/>
      <c r="F356" s="462"/>
      <c r="G356" s="464">
        <f>G352+G354</f>
        <v>3.1812000000000009</v>
      </c>
      <c r="H356" s="464"/>
      <c r="I356" s="464"/>
      <c r="J356" s="464"/>
      <c r="K356" s="264" t="s">
        <v>2003</v>
      </c>
    </row>
    <row r="357" spans="1:30" ht="6" customHeight="1" x14ac:dyDescent="0.2"/>
    <row r="358" spans="1:30" ht="13.5" customHeight="1" x14ac:dyDescent="0.2">
      <c r="A358" s="276" t="s">
        <v>1841</v>
      </c>
      <c r="B358" s="276"/>
      <c r="C358" s="276"/>
      <c r="D358" s="276"/>
      <c r="E358" s="276"/>
      <c r="F358" s="276"/>
      <c r="G358" s="276"/>
      <c r="H358" s="276"/>
      <c r="I358" s="276"/>
      <c r="J358" s="276"/>
      <c r="K358" s="276"/>
      <c r="L358" s="276"/>
      <c r="M358" s="276"/>
      <c r="N358" s="276"/>
      <c r="O358" s="276"/>
      <c r="P358" s="276"/>
      <c r="Q358" s="276"/>
      <c r="R358" s="276"/>
      <c r="S358" s="276"/>
      <c r="T358" s="276"/>
      <c r="U358" s="276"/>
      <c r="V358" s="276"/>
      <c r="W358" s="276"/>
      <c r="X358" s="276"/>
      <c r="Y358" s="276"/>
      <c r="Z358" s="276"/>
      <c r="AA358" s="276"/>
      <c r="AB358" s="276"/>
      <c r="AC358" s="276"/>
      <c r="AD358" s="276"/>
    </row>
    <row r="359" spans="1:30" ht="4.5" customHeight="1" x14ac:dyDescent="0.2"/>
    <row r="360" spans="1:30" x14ac:dyDescent="0.2">
      <c r="A360" s="260" t="s">
        <v>2004</v>
      </c>
      <c r="B360" s="260"/>
      <c r="C360" s="260"/>
      <c r="D360" s="260"/>
      <c r="E360" s="260"/>
      <c r="F360" s="260"/>
      <c r="G360" s="260"/>
      <c r="H360" s="260"/>
      <c r="I360" s="260"/>
      <c r="J360" s="260"/>
      <c r="K360" s="260"/>
      <c r="L360" s="260"/>
      <c r="M360" s="260"/>
      <c r="N360" s="260"/>
      <c r="O360" s="260"/>
      <c r="P360" s="260"/>
      <c r="Q360" s="260"/>
      <c r="R360" s="260"/>
      <c r="S360" s="260"/>
      <c r="T360" s="260"/>
      <c r="U360" s="260"/>
      <c r="V360" s="260"/>
      <c r="W360" s="260"/>
      <c r="X360" s="260"/>
      <c r="Y360" s="260"/>
      <c r="Z360" s="260"/>
      <c r="AA360" s="260"/>
      <c r="AB360" s="260"/>
      <c r="AC360" s="260"/>
      <c r="AD360" s="260"/>
    </row>
    <row r="361" spans="1:30" ht="5.25" customHeight="1" x14ac:dyDescent="0.2"/>
    <row r="362" spans="1:30" x14ac:dyDescent="0.2">
      <c r="A362" s="462" t="s">
        <v>2005</v>
      </c>
      <c r="B362" s="462"/>
      <c r="C362" s="462"/>
      <c r="D362" s="462"/>
      <c r="E362" s="462"/>
      <c r="F362" s="462"/>
      <c r="G362" s="463">
        <f>(5.22+3.69+0.68+5.12+5.47+4.98+0.43+3.83-Q91-Q79)*0.6</f>
        <v>16.667999999999999</v>
      </c>
      <c r="H362" s="463"/>
      <c r="I362" s="463"/>
      <c r="J362" s="463"/>
      <c r="K362" s="264" t="s">
        <v>2006</v>
      </c>
    </row>
    <row r="363" spans="1:30" ht="6" customHeight="1" x14ac:dyDescent="0.2"/>
    <row r="364" spans="1:30" x14ac:dyDescent="0.2">
      <c r="A364" s="260" t="s">
        <v>2007</v>
      </c>
      <c r="B364" s="260"/>
      <c r="C364" s="260"/>
      <c r="D364" s="260"/>
      <c r="E364" s="260"/>
      <c r="F364" s="260"/>
      <c r="G364" s="260"/>
      <c r="H364" s="260"/>
      <c r="I364" s="260"/>
      <c r="J364" s="260"/>
      <c r="K364" s="260"/>
      <c r="L364" s="260"/>
      <c r="M364" s="260"/>
      <c r="N364" s="260"/>
      <c r="O364" s="260"/>
      <c r="P364" s="260"/>
      <c r="Q364" s="260"/>
      <c r="R364" s="260"/>
      <c r="S364" s="260"/>
      <c r="T364" s="260"/>
      <c r="U364" s="260"/>
      <c r="V364" s="260"/>
      <c r="W364" s="260"/>
      <c r="X364" s="260"/>
      <c r="Y364" s="260"/>
      <c r="Z364" s="260"/>
      <c r="AA364" s="260"/>
      <c r="AB364" s="260"/>
      <c r="AC364" s="260"/>
      <c r="AD364" s="260"/>
    </row>
    <row r="365" spans="1:30" ht="6" customHeight="1" x14ac:dyDescent="0.2"/>
    <row r="366" spans="1:30" x14ac:dyDescent="0.2">
      <c r="A366" s="462" t="s">
        <v>2008</v>
      </c>
      <c r="B366" s="462"/>
      <c r="C366" s="462"/>
      <c r="D366" s="462"/>
      <c r="E366" s="462"/>
      <c r="F366" s="462"/>
      <c r="G366" s="465">
        <f>((C112+C113+C114+C115+H112+H113+H114+H115+M112+M113+M114+M115+M116+M117+R112+R113+R114+R115+C121+C122+C123+C124+C125+C126-(Q93*2)-D103-(Q92*2))*0.2)+((Y116+Y117+Y118)*1.1)+((Y112+Y113+Y114+Y115)*0.3)+AA120</f>
        <v>18.786000000000001</v>
      </c>
      <c r="H366" s="465"/>
      <c r="I366" s="465"/>
      <c r="J366" s="465"/>
      <c r="K366" s="264" t="s">
        <v>2009</v>
      </c>
    </row>
    <row r="367" spans="1:30" ht="6" customHeight="1" x14ac:dyDescent="0.2">
      <c r="A367" s="258"/>
      <c r="B367" s="258"/>
      <c r="C367" s="258"/>
      <c r="D367" s="258"/>
      <c r="E367" s="258"/>
      <c r="F367" s="258"/>
      <c r="G367" s="258"/>
      <c r="H367" s="187"/>
      <c r="I367" s="187"/>
      <c r="J367" s="187"/>
      <c r="K367" s="264"/>
    </row>
    <row r="368" spans="1:30" x14ac:dyDescent="0.2">
      <c r="A368" s="277" t="s">
        <v>2010</v>
      </c>
      <c r="B368" s="278"/>
      <c r="C368" s="278"/>
      <c r="D368" s="278"/>
      <c r="E368" s="278"/>
      <c r="F368" s="278"/>
      <c r="G368" s="278"/>
      <c r="H368" s="279"/>
      <c r="I368" s="279"/>
      <c r="J368" s="279"/>
      <c r="K368" s="280"/>
      <c r="L368" s="260"/>
      <c r="M368" s="260"/>
      <c r="N368" s="260"/>
      <c r="O368" s="260"/>
      <c r="P368" s="260"/>
      <c r="Q368" s="260"/>
      <c r="R368" s="260"/>
      <c r="S368" s="260"/>
      <c r="T368" s="260"/>
      <c r="U368" s="260"/>
      <c r="V368" s="260"/>
      <c r="W368" s="260"/>
      <c r="X368" s="260"/>
      <c r="Y368" s="260"/>
      <c r="Z368" s="260"/>
      <c r="AA368" s="260"/>
      <c r="AB368" s="260"/>
      <c r="AC368" s="260"/>
      <c r="AD368" s="260"/>
    </row>
    <row r="369" spans="1:30" ht="6" customHeight="1" x14ac:dyDescent="0.2"/>
    <row r="370" spans="1:30" x14ac:dyDescent="0.2">
      <c r="A370" s="459" t="s">
        <v>2011</v>
      </c>
      <c r="B370" s="459"/>
      <c r="C370" s="459"/>
      <c r="D370" s="459"/>
      <c r="E370" s="459"/>
      <c r="F370" s="459"/>
      <c r="G370" s="461">
        <f>(D79*J79)+(D80*J80)+(D81*J81)+(D82*J82)+(D91*J91)+(D92*J92)+(D93*J93)+(D94*J94)</f>
        <v>6.3000000000000007</v>
      </c>
      <c r="H370" s="461"/>
      <c r="I370" s="461"/>
      <c r="J370" s="461"/>
    </row>
    <row r="371" spans="1:30" ht="6" customHeight="1" x14ac:dyDescent="0.2"/>
    <row r="372" spans="1:30" ht="13.5" customHeight="1" x14ac:dyDescent="0.2">
      <c r="A372" s="459" t="s">
        <v>2012</v>
      </c>
      <c r="B372" s="459"/>
      <c r="C372" s="459"/>
      <c r="D372" s="459"/>
      <c r="E372" s="459"/>
      <c r="F372" s="459"/>
      <c r="G372" s="461">
        <f>(Q79*W79)+(Q91*W91)</f>
        <v>1.64</v>
      </c>
      <c r="H372" s="461"/>
      <c r="I372" s="461"/>
      <c r="J372" s="461"/>
    </row>
    <row r="373" spans="1:30" ht="6" customHeight="1" x14ac:dyDescent="0.2"/>
    <row r="374" spans="1:30" ht="13.5" customHeight="1" x14ac:dyDescent="0.2">
      <c r="A374" s="260" t="s">
        <v>2013</v>
      </c>
      <c r="B374" s="260"/>
      <c r="C374" s="260"/>
      <c r="D374" s="260"/>
      <c r="E374" s="260"/>
      <c r="F374" s="260"/>
      <c r="G374" s="260"/>
      <c r="H374" s="260"/>
      <c r="I374" s="260"/>
      <c r="J374" s="260"/>
      <c r="K374" s="260"/>
      <c r="L374" s="260"/>
      <c r="M374" s="260"/>
      <c r="N374" s="260"/>
      <c r="O374" s="260"/>
      <c r="P374" s="260"/>
      <c r="Q374" s="260"/>
      <c r="R374" s="260"/>
      <c r="S374" s="260"/>
      <c r="T374" s="260"/>
      <c r="U374" s="260"/>
      <c r="V374" s="260"/>
      <c r="W374" s="260"/>
      <c r="X374" s="260"/>
      <c r="Y374" s="260"/>
      <c r="Z374" s="260"/>
      <c r="AA374" s="260"/>
      <c r="AB374" s="260"/>
      <c r="AC374" s="260"/>
      <c r="AD374" s="260"/>
    </row>
    <row r="375" spans="1:30" ht="6" customHeight="1" x14ac:dyDescent="0.2"/>
    <row r="376" spans="1:30" ht="13.5" customHeight="1" x14ac:dyDescent="0.2">
      <c r="A376" s="459" t="s">
        <v>2014</v>
      </c>
      <c r="B376" s="459"/>
      <c r="C376" s="459"/>
      <c r="D376" s="459"/>
      <c r="E376" s="459"/>
      <c r="F376" s="459"/>
      <c r="G376" s="460">
        <f>(0.025*0.05*P379)+(0.025*0.1*P380)+(0.025*0.125*P381)+(0.05*0.075*P382)+(0.05*0.1*P383)+(0.05*0.0125*P384)</f>
        <v>0.33048125000000006</v>
      </c>
      <c r="H376" s="460"/>
      <c r="I376" s="460"/>
      <c r="J376" s="460"/>
      <c r="K376" s="264"/>
      <c r="N376" s="281" t="s">
        <v>2015</v>
      </c>
      <c r="O376" s="282"/>
      <c r="P376" s="282"/>
      <c r="Q376" s="282"/>
      <c r="R376" s="282"/>
      <c r="S376" s="282"/>
      <c r="T376" s="282"/>
      <c r="U376" s="282"/>
      <c r="V376" s="282"/>
      <c r="W376" s="282"/>
      <c r="X376" s="282"/>
      <c r="Y376" s="282"/>
      <c r="Z376" s="282"/>
      <c r="AA376" s="282"/>
      <c r="AB376" s="282"/>
      <c r="AC376" s="282"/>
    </row>
    <row r="377" spans="1:30" ht="6" customHeight="1" x14ac:dyDescent="0.2">
      <c r="K377" s="264"/>
      <c r="N377" s="281"/>
      <c r="O377" s="282"/>
      <c r="P377" s="282"/>
      <c r="Q377" s="282"/>
      <c r="R377" s="282"/>
      <c r="S377" s="282"/>
      <c r="T377" s="282"/>
      <c r="U377" s="282"/>
      <c r="V377" s="282"/>
      <c r="W377" s="282"/>
      <c r="X377" s="282"/>
      <c r="Y377" s="282"/>
      <c r="Z377" s="282"/>
      <c r="AA377" s="282"/>
      <c r="AB377" s="282"/>
      <c r="AC377" s="282"/>
    </row>
    <row r="378" spans="1:30" ht="13.5" customHeight="1" x14ac:dyDescent="0.2">
      <c r="A378" s="459" t="s">
        <v>2016</v>
      </c>
      <c r="B378" s="459"/>
      <c r="C378" s="459"/>
      <c r="D378" s="459"/>
      <c r="E378" s="459"/>
      <c r="F378" s="459"/>
      <c r="G378" s="460">
        <f>(0.025*0.05*U379)+(0.025*0.1*U380)+(0.025*0.125*U381)+(0.05*0.075*U382)+(0.05*0.1*U383)+(0.05*0.0125*U384)</f>
        <v>2.4625000000000001E-2</v>
      </c>
      <c r="H378" s="460"/>
      <c r="I378" s="460"/>
      <c r="J378" s="460"/>
      <c r="K378" s="264"/>
      <c r="N378" s="281" t="s">
        <v>2017</v>
      </c>
      <c r="O378" s="282"/>
      <c r="P378" s="282"/>
      <c r="Q378" s="282"/>
      <c r="R378" s="282"/>
      <c r="S378" s="283" t="s">
        <v>2018</v>
      </c>
      <c r="T378" s="282"/>
      <c r="U378" s="282"/>
      <c r="V378" s="282"/>
      <c r="W378" s="282"/>
      <c r="X378" s="282"/>
      <c r="Y378" s="283" t="s">
        <v>2019</v>
      </c>
      <c r="Z378" s="282"/>
      <c r="AA378" s="282"/>
      <c r="AB378" s="282"/>
      <c r="AC378" s="282"/>
    </row>
    <row r="379" spans="1:30" x14ac:dyDescent="0.2">
      <c r="K379" s="264"/>
      <c r="N379" s="457" t="s">
        <v>2020</v>
      </c>
      <c r="O379" s="457"/>
      <c r="P379" s="458">
        <v>0</v>
      </c>
      <c r="Q379" s="458"/>
      <c r="R379" s="281" t="s">
        <v>2021</v>
      </c>
      <c r="S379" s="457" t="s">
        <v>2020</v>
      </c>
      <c r="T379" s="457"/>
      <c r="U379" s="458">
        <v>0</v>
      </c>
      <c r="V379" s="458"/>
      <c r="W379" s="281" t="s">
        <v>2021</v>
      </c>
      <c r="X379" s="282"/>
      <c r="Y379" s="457" t="s">
        <v>2020</v>
      </c>
      <c r="Z379" s="457"/>
      <c r="AA379" s="458">
        <v>261</v>
      </c>
      <c r="AB379" s="458"/>
      <c r="AC379" s="281" t="s">
        <v>2021</v>
      </c>
      <c r="AD379" s="264" t="s">
        <v>2022</v>
      </c>
    </row>
    <row r="380" spans="1:30" x14ac:dyDescent="0.2">
      <c r="A380" s="459" t="s">
        <v>2023</v>
      </c>
      <c r="B380" s="459"/>
      <c r="C380" s="459"/>
      <c r="D380" s="459"/>
      <c r="E380" s="459"/>
      <c r="F380" s="459"/>
      <c r="G380" s="460">
        <f>(0.025*0.05*AA379)+(0.025*0.1*AA380)+(0.025*0.125*AA381)+(0.05*0.075*AA382)+(0.05*0.1*AA383)+(0.05*0.0125*AA384)</f>
        <v>1.0892562500000003</v>
      </c>
      <c r="H380" s="460"/>
      <c r="I380" s="460"/>
      <c r="J380" s="460"/>
      <c r="K380" s="264"/>
      <c r="N380" s="457" t="s">
        <v>2024</v>
      </c>
      <c r="O380" s="457"/>
      <c r="P380" s="458">
        <v>0</v>
      </c>
      <c r="Q380" s="458"/>
      <c r="R380" s="281" t="s">
        <v>2021</v>
      </c>
      <c r="S380" s="457" t="s">
        <v>2024</v>
      </c>
      <c r="T380" s="457"/>
      <c r="U380" s="458">
        <v>0</v>
      </c>
      <c r="V380" s="458"/>
      <c r="W380" s="281" t="s">
        <v>2021</v>
      </c>
      <c r="X380" s="282"/>
      <c r="Y380" s="457" t="s">
        <v>2024</v>
      </c>
      <c r="Z380" s="457"/>
      <c r="AA380" s="458">
        <f>6.32+5.03+4.5+3.71+4.08</f>
        <v>23.64</v>
      </c>
      <c r="AB380" s="458"/>
      <c r="AC380" s="281" t="s">
        <v>2021</v>
      </c>
    </row>
    <row r="381" spans="1:30" x14ac:dyDescent="0.2">
      <c r="A381" s="264"/>
      <c r="B381" s="264"/>
      <c r="C381" s="264"/>
      <c r="D381" s="264"/>
      <c r="E381" s="264"/>
      <c r="F381" s="264"/>
      <c r="G381" s="264"/>
      <c r="H381" s="264"/>
      <c r="I381" s="264"/>
      <c r="J381" s="264"/>
      <c r="K381" s="264"/>
      <c r="N381" s="457" t="s">
        <v>2025</v>
      </c>
      <c r="O381" s="457"/>
      <c r="P381" s="458">
        <f>20.88+32.82</f>
        <v>53.7</v>
      </c>
      <c r="Q381" s="458"/>
      <c r="R381" s="281" t="s">
        <v>2021</v>
      </c>
      <c r="S381" s="457" t="s">
        <v>2025</v>
      </c>
      <c r="T381" s="457"/>
      <c r="U381" s="458">
        <v>5.96</v>
      </c>
      <c r="V381" s="458"/>
      <c r="W381" s="281" t="s">
        <v>2021</v>
      </c>
      <c r="X381" s="282"/>
      <c r="Y381" s="457" t="s">
        <v>2025</v>
      </c>
      <c r="Z381" s="457"/>
      <c r="AA381" s="458">
        <v>0</v>
      </c>
      <c r="AB381" s="458"/>
      <c r="AC381" s="281" t="s">
        <v>2021</v>
      </c>
    </row>
    <row r="382" spans="1:30" x14ac:dyDescent="0.2">
      <c r="N382" s="457" t="s">
        <v>2026</v>
      </c>
      <c r="O382" s="457"/>
      <c r="P382" s="458">
        <f>2.86+0.81+0.64+5.72+1.4+4.29+1.17+0.6+8.58+2.64</f>
        <v>28.71</v>
      </c>
      <c r="Q382" s="458"/>
      <c r="R382" s="281" t="s">
        <v>2021</v>
      </c>
      <c r="S382" s="457" t="s">
        <v>2026</v>
      </c>
      <c r="T382" s="457"/>
      <c r="U382" s="458">
        <v>0</v>
      </c>
      <c r="V382" s="458"/>
      <c r="W382" s="281" t="s">
        <v>2021</v>
      </c>
      <c r="X382" s="282"/>
      <c r="Y382" s="457" t="s">
        <v>2026</v>
      </c>
      <c r="Z382" s="457"/>
      <c r="AA382" s="458">
        <v>140</v>
      </c>
      <c r="AB382" s="458"/>
      <c r="AC382" s="281" t="s">
        <v>2021</v>
      </c>
    </row>
    <row r="383" spans="1:30" x14ac:dyDescent="0.2">
      <c r="N383" s="457" t="s">
        <v>2027</v>
      </c>
      <c r="O383" s="457"/>
      <c r="P383" s="458">
        <f>3.06+4.59</f>
        <v>7.65</v>
      </c>
      <c r="Q383" s="458"/>
      <c r="R383" s="281" t="s">
        <v>2021</v>
      </c>
      <c r="S383" s="457" t="s">
        <v>2027</v>
      </c>
      <c r="T383" s="457"/>
      <c r="U383" s="458">
        <v>0.8</v>
      </c>
      <c r="V383" s="458"/>
      <c r="W383" s="281" t="s">
        <v>2021</v>
      </c>
      <c r="X383" s="282"/>
      <c r="Y383" s="457" t="s">
        <v>2027</v>
      </c>
      <c r="Z383" s="457"/>
      <c r="AA383" s="458">
        <f>30.03+2</f>
        <v>32.03</v>
      </c>
      <c r="AB383" s="458"/>
      <c r="AC383" s="281" t="s">
        <v>2021</v>
      </c>
    </row>
    <row r="384" spans="1:30" x14ac:dyDescent="0.2">
      <c r="N384" s="457" t="s">
        <v>2028</v>
      </c>
      <c r="O384" s="457"/>
      <c r="P384" s="458">
        <f>1+4.96+6.43+1.5+4.65+8.27</f>
        <v>26.81</v>
      </c>
      <c r="Q384" s="458"/>
      <c r="R384" s="281" t="s">
        <v>2021</v>
      </c>
      <c r="S384" s="457" t="s">
        <v>2028</v>
      </c>
      <c r="T384" s="457"/>
      <c r="U384" s="458">
        <v>3.2</v>
      </c>
      <c r="V384" s="458"/>
      <c r="W384" s="281" t="s">
        <v>2021</v>
      </c>
      <c r="X384" s="282"/>
      <c r="Y384" s="457" t="s">
        <v>2028</v>
      </c>
      <c r="Z384" s="457"/>
      <c r="AA384" s="458">
        <f>1+4.96+6.43+1.5+4.65+8.27+3.2</f>
        <v>30.009999999999998</v>
      </c>
      <c r="AB384" s="458"/>
      <c r="AC384" s="281" t="s">
        <v>2021</v>
      </c>
    </row>
    <row r="386" spans="6:7" x14ac:dyDescent="0.2">
      <c r="F386" s="433"/>
      <c r="G386" s="433"/>
    </row>
  </sheetData>
  <mergeCells count="666">
    <mergeCell ref="A1:AD1"/>
    <mergeCell ref="A3:D3"/>
    <mergeCell ref="E3:W3"/>
    <mergeCell ref="X3:Z3"/>
    <mergeCell ref="AA3:AD3"/>
    <mergeCell ref="AG3:AI3"/>
    <mergeCell ref="AJ3:BD3"/>
    <mergeCell ref="A6:AD6"/>
    <mergeCell ref="A9:H9"/>
    <mergeCell ref="A11:D12"/>
    <mergeCell ref="E11:G11"/>
    <mergeCell ref="H11:J11"/>
    <mergeCell ref="L11:P12"/>
    <mergeCell ref="Q11:S11"/>
    <mergeCell ref="T11:V11"/>
    <mergeCell ref="W11:Y11"/>
    <mergeCell ref="E12:G12"/>
    <mergeCell ref="H12:J12"/>
    <mergeCell ref="Q12:S12"/>
    <mergeCell ref="T12:V12"/>
    <mergeCell ref="W12:Y12"/>
    <mergeCell ref="Q13:S13"/>
    <mergeCell ref="W13:Y13"/>
    <mergeCell ref="L15:P16"/>
    <mergeCell ref="Q15:S15"/>
    <mergeCell ref="Q16:S16"/>
    <mergeCell ref="A18:H18"/>
    <mergeCell ref="A20:D20"/>
    <mergeCell ref="E20:G20"/>
    <mergeCell ref="I20:L20"/>
    <mergeCell ref="M20:O20"/>
    <mergeCell ref="Q20:T20"/>
    <mergeCell ref="U20:W20"/>
    <mergeCell ref="A22:H22"/>
    <mergeCell ref="A24:D25"/>
    <mergeCell ref="E24:G24"/>
    <mergeCell ref="H24:J24"/>
    <mergeCell ref="K24:M24"/>
    <mergeCell ref="E25:G25"/>
    <mergeCell ref="H25:J25"/>
    <mergeCell ref="K25:M25"/>
    <mergeCell ref="A27:D28"/>
    <mergeCell ref="E27:G27"/>
    <mergeCell ref="H27:J27"/>
    <mergeCell ref="K27:M27"/>
    <mergeCell ref="E28:G28"/>
    <mergeCell ref="H28:J28"/>
    <mergeCell ref="K28:M28"/>
    <mergeCell ref="A30:H30"/>
    <mergeCell ref="A32:D33"/>
    <mergeCell ref="E32:G32"/>
    <mergeCell ref="H32:J32"/>
    <mergeCell ref="E33:G33"/>
    <mergeCell ref="H33:J33"/>
    <mergeCell ref="A35:D38"/>
    <mergeCell ref="E35:G35"/>
    <mergeCell ref="H35:J35"/>
    <mergeCell ref="E37:G37"/>
    <mergeCell ref="H37:J37"/>
    <mergeCell ref="K35:M35"/>
    <mergeCell ref="N35:P35"/>
    <mergeCell ref="Q35:S35"/>
    <mergeCell ref="T35:V35"/>
    <mergeCell ref="W35:Y35"/>
    <mergeCell ref="Z35:AB35"/>
    <mergeCell ref="AC35:AE35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K37:M37"/>
    <mergeCell ref="N37:P37"/>
    <mergeCell ref="Q37:S37"/>
    <mergeCell ref="T37:V37"/>
    <mergeCell ref="W37:Y37"/>
    <mergeCell ref="Z37:AB37"/>
    <mergeCell ref="E38:G38"/>
    <mergeCell ref="H38:J38"/>
    <mergeCell ref="K38:M38"/>
    <mergeCell ref="N38:P38"/>
    <mergeCell ref="Q38:S38"/>
    <mergeCell ref="T38:V38"/>
    <mergeCell ref="W38:Y38"/>
    <mergeCell ref="Z38:AB38"/>
    <mergeCell ref="E49:G49"/>
    <mergeCell ref="H49:J49"/>
    <mergeCell ref="K49:M49"/>
    <mergeCell ref="N49:P49"/>
    <mergeCell ref="Q49:S49"/>
    <mergeCell ref="T49:V49"/>
    <mergeCell ref="W49:Y49"/>
    <mergeCell ref="A40:H40"/>
    <mergeCell ref="A42:D45"/>
    <mergeCell ref="E42:G42"/>
    <mergeCell ref="H42:J42"/>
    <mergeCell ref="E43:G43"/>
    <mergeCell ref="H43:J43"/>
    <mergeCell ref="E44:G44"/>
    <mergeCell ref="H44:J44"/>
    <mergeCell ref="E45:G45"/>
    <mergeCell ref="H45:J45"/>
    <mergeCell ref="E47:G47"/>
    <mergeCell ref="H47:J47"/>
    <mergeCell ref="K47:M47"/>
    <mergeCell ref="N47:P47"/>
    <mergeCell ref="Q47:S47"/>
    <mergeCell ref="T47:V47"/>
    <mergeCell ref="W47:Y47"/>
    <mergeCell ref="Z47:AB47"/>
    <mergeCell ref="E48:G48"/>
    <mergeCell ref="H48:J48"/>
    <mergeCell ref="K48:M48"/>
    <mergeCell ref="N48:P48"/>
    <mergeCell ref="Q48:S48"/>
    <mergeCell ref="T48:V48"/>
    <mergeCell ref="W48:Y48"/>
    <mergeCell ref="Z48:AB48"/>
    <mergeCell ref="E50:G50"/>
    <mergeCell ref="H50:J50"/>
    <mergeCell ref="K50:M50"/>
    <mergeCell ref="N50:P50"/>
    <mergeCell ref="Q50:S50"/>
    <mergeCell ref="T50:V50"/>
    <mergeCell ref="W50:Y50"/>
    <mergeCell ref="A52:H52"/>
    <mergeCell ref="A54:D57"/>
    <mergeCell ref="E54:G54"/>
    <mergeCell ref="H54:J54"/>
    <mergeCell ref="E55:G55"/>
    <mergeCell ref="H55:J55"/>
    <mergeCell ref="L55:O55"/>
    <mergeCell ref="P55:R55"/>
    <mergeCell ref="U55:X55"/>
    <mergeCell ref="Y55:AA55"/>
    <mergeCell ref="E56:G56"/>
    <mergeCell ref="H56:J56"/>
    <mergeCell ref="E57:G57"/>
    <mergeCell ref="H57:J57"/>
    <mergeCell ref="L57:O57"/>
    <mergeCell ref="P57:R57"/>
    <mergeCell ref="A47:D50"/>
    <mergeCell ref="A59:H59"/>
    <mergeCell ref="A61:D62"/>
    <mergeCell ref="E61:G61"/>
    <mergeCell ref="H61:J61"/>
    <mergeCell ref="E62:G62"/>
    <mergeCell ref="H62:J62"/>
    <mergeCell ref="A64:H64"/>
    <mergeCell ref="A66:D67"/>
    <mergeCell ref="E66:G66"/>
    <mergeCell ref="H66:J66"/>
    <mergeCell ref="L66:AE66"/>
    <mergeCell ref="E67:G67"/>
    <mergeCell ref="H67:J67"/>
    <mergeCell ref="L67:M67"/>
    <mergeCell ref="N67:P67"/>
    <mergeCell ref="Q67:R67"/>
    <mergeCell ref="S67:U67"/>
    <mergeCell ref="V67:W67"/>
    <mergeCell ref="X67:Z67"/>
    <mergeCell ref="AA67:AB67"/>
    <mergeCell ref="AC67:AE67"/>
    <mergeCell ref="L68:M68"/>
    <mergeCell ref="N68:P68"/>
    <mergeCell ref="Q68:R68"/>
    <mergeCell ref="S68:U68"/>
    <mergeCell ref="V68:W68"/>
    <mergeCell ref="X68:Z68"/>
    <mergeCell ref="AA68:AB68"/>
    <mergeCell ref="AC68:AE68"/>
    <mergeCell ref="L69:M69"/>
    <mergeCell ref="N69:P69"/>
    <mergeCell ref="A71:H71"/>
    <mergeCell ref="A73:D74"/>
    <mergeCell ref="E73:G73"/>
    <mergeCell ref="H73:J73"/>
    <mergeCell ref="E74:G74"/>
    <mergeCell ref="H74:J74"/>
    <mergeCell ref="L74:R74"/>
    <mergeCell ref="S74:U74"/>
    <mergeCell ref="A76:H76"/>
    <mergeCell ref="A78:C78"/>
    <mergeCell ref="D78:F78"/>
    <mergeCell ref="G78:I78"/>
    <mergeCell ref="J78:L78"/>
    <mergeCell ref="N78:P78"/>
    <mergeCell ref="Q78:S78"/>
    <mergeCell ref="T78:V78"/>
    <mergeCell ref="W78:Y78"/>
    <mergeCell ref="Z78:AC78"/>
    <mergeCell ref="A79:C79"/>
    <mergeCell ref="D79:F79"/>
    <mergeCell ref="G79:I79"/>
    <mergeCell ref="J79:L79"/>
    <mergeCell ref="N79:P79"/>
    <mergeCell ref="Q79:S79"/>
    <mergeCell ref="T79:V79"/>
    <mergeCell ref="W79:Y79"/>
    <mergeCell ref="Z79:AC79"/>
    <mergeCell ref="A80:C80"/>
    <mergeCell ref="D80:F80"/>
    <mergeCell ref="G80:I80"/>
    <mergeCell ref="J80:L80"/>
    <mergeCell ref="N80:P80"/>
    <mergeCell ref="Q80:S80"/>
    <mergeCell ref="T80:V80"/>
    <mergeCell ref="W80:Y80"/>
    <mergeCell ref="Z80:AC80"/>
    <mergeCell ref="A81:C81"/>
    <mergeCell ref="D81:F81"/>
    <mergeCell ref="G81:I81"/>
    <mergeCell ref="J81:L81"/>
    <mergeCell ref="N81:P81"/>
    <mergeCell ref="Q81:S81"/>
    <mergeCell ref="T81:V81"/>
    <mergeCell ref="W81:Y81"/>
    <mergeCell ref="Z81:AC81"/>
    <mergeCell ref="A82:C82"/>
    <mergeCell ref="D82:F82"/>
    <mergeCell ref="G82:I82"/>
    <mergeCell ref="J82:L82"/>
    <mergeCell ref="N82:P82"/>
    <mergeCell ref="Q82:S82"/>
    <mergeCell ref="T82:V82"/>
    <mergeCell ref="W82:Y82"/>
    <mergeCell ref="Z82:AC82"/>
    <mergeCell ref="A84:C84"/>
    <mergeCell ref="D84:F84"/>
    <mergeCell ref="G84:I84"/>
    <mergeCell ref="J84:L84"/>
    <mergeCell ref="N84:P84"/>
    <mergeCell ref="Q84:S84"/>
    <mergeCell ref="A86:C86"/>
    <mergeCell ref="D86:F86"/>
    <mergeCell ref="N86:P86"/>
    <mergeCell ref="Q86:S86"/>
    <mergeCell ref="U86:W86"/>
    <mergeCell ref="X86:Z86"/>
    <mergeCell ref="A88:H88"/>
    <mergeCell ref="A90:C90"/>
    <mergeCell ref="D90:F90"/>
    <mergeCell ref="G90:I90"/>
    <mergeCell ref="J90:L90"/>
    <mergeCell ref="N90:P90"/>
    <mergeCell ref="Q90:S90"/>
    <mergeCell ref="T90:V90"/>
    <mergeCell ref="W90:Y90"/>
    <mergeCell ref="Z90:AC90"/>
    <mergeCell ref="A91:C91"/>
    <mergeCell ref="D91:F91"/>
    <mergeCell ref="G91:I91"/>
    <mergeCell ref="J91:L91"/>
    <mergeCell ref="N91:P91"/>
    <mergeCell ref="Q91:S91"/>
    <mergeCell ref="T91:V91"/>
    <mergeCell ref="W91:Y91"/>
    <mergeCell ref="Z91:AC91"/>
    <mergeCell ref="A92:C92"/>
    <mergeCell ref="D92:F92"/>
    <mergeCell ref="G92:I92"/>
    <mergeCell ref="J92:L92"/>
    <mergeCell ref="N92:P92"/>
    <mergeCell ref="Q92:S92"/>
    <mergeCell ref="T92:V92"/>
    <mergeCell ref="W92:Y92"/>
    <mergeCell ref="Z92:AC92"/>
    <mergeCell ref="A93:C93"/>
    <mergeCell ref="D93:F93"/>
    <mergeCell ref="G93:I93"/>
    <mergeCell ref="J93:L93"/>
    <mergeCell ref="N93:P93"/>
    <mergeCell ref="Q93:S93"/>
    <mergeCell ref="T93:V93"/>
    <mergeCell ref="W93:Y93"/>
    <mergeCell ref="Z93:AC93"/>
    <mergeCell ref="A94:C94"/>
    <mergeCell ref="D94:F94"/>
    <mergeCell ref="G94:I94"/>
    <mergeCell ref="J94:L94"/>
    <mergeCell ref="N94:P94"/>
    <mergeCell ref="Q94:S94"/>
    <mergeCell ref="T94:V94"/>
    <mergeCell ref="W94:Y94"/>
    <mergeCell ref="Z94:AC94"/>
    <mergeCell ref="A96:C96"/>
    <mergeCell ref="D96:F96"/>
    <mergeCell ref="G96:I96"/>
    <mergeCell ref="J96:L96"/>
    <mergeCell ref="N96:P96"/>
    <mergeCell ref="Q96:S96"/>
    <mergeCell ref="A98:C98"/>
    <mergeCell ref="D98:F98"/>
    <mergeCell ref="N98:P98"/>
    <mergeCell ref="Q98:S98"/>
    <mergeCell ref="U98:W98"/>
    <mergeCell ref="X98:Z98"/>
    <mergeCell ref="A100:H100"/>
    <mergeCell ref="A102:C102"/>
    <mergeCell ref="D102:F102"/>
    <mergeCell ref="G102:I102"/>
    <mergeCell ref="J102:L102"/>
    <mergeCell ref="A103:C103"/>
    <mergeCell ref="D103:F103"/>
    <mergeCell ref="G103:I103"/>
    <mergeCell ref="J103:L103"/>
    <mergeCell ref="A105:C105"/>
    <mergeCell ref="D105:F105"/>
    <mergeCell ref="A107:H107"/>
    <mergeCell ref="A109:H109"/>
    <mergeCell ref="I109:K109"/>
    <mergeCell ref="A111:E111"/>
    <mergeCell ref="F111:J111"/>
    <mergeCell ref="K111:O111"/>
    <mergeCell ref="P111:T111"/>
    <mergeCell ref="U111:V111"/>
    <mergeCell ref="W111:AA111"/>
    <mergeCell ref="AB111:AC111"/>
    <mergeCell ref="A112:B112"/>
    <mergeCell ref="C112:E112"/>
    <mergeCell ref="H112:J112"/>
    <mergeCell ref="M112:O112"/>
    <mergeCell ref="R112:T112"/>
    <mergeCell ref="U112:V112"/>
    <mergeCell ref="Y112:AA112"/>
    <mergeCell ref="AB112:AC112"/>
    <mergeCell ref="A113:B113"/>
    <mergeCell ref="C113:E113"/>
    <mergeCell ref="H113:J113"/>
    <mergeCell ref="M113:O113"/>
    <mergeCell ref="R113:T113"/>
    <mergeCell ref="U113:V113"/>
    <mergeCell ref="Y113:AA113"/>
    <mergeCell ref="AB113:AC113"/>
    <mergeCell ref="A114:B114"/>
    <mergeCell ref="C114:E114"/>
    <mergeCell ref="H114:J114"/>
    <mergeCell ref="M114:O114"/>
    <mergeCell ref="R114:T114"/>
    <mergeCell ref="U114:V114"/>
    <mergeCell ref="Y114:AA114"/>
    <mergeCell ref="AB114:AC114"/>
    <mergeCell ref="A115:B115"/>
    <mergeCell ref="C115:E115"/>
    <mergeCell ref="H115:J115"/>
    <mergeCell ref="M115:O115"/>
    <mergeCell ref="R115:T115"/>
    <mergeCell ref="U115:V115"/>
    <mergeCell ref="Y115:AA115"/>
    <mergeCell ref="AB115:AC115"/>
    <mergeCell ref="A116:B116"/>
    <mergeCell ref="C116:E116"/>
    <mergeCell ref="H116:J116"/>
    <mergeCell ref="M116:O116"/>
    <mergeCell ref="R116:T116"/>
    <mergeCell ref="U116:V116"/>
    <mergeCell ref="Y116:AA116"/>
    <mergeCell ref="AB116:AC116"/>
    <mergeCell ref="W117:X117"/>
    <mergeCell ref="Y117:AA117"/>
    <mergeCell ref="AB117:AC117"/>
    <mergeCell ref="A118:B118"/>
    <mergeCell ref="C118:E118"/>
    <mergeCell ref="F118:G118"/>
    <mergeCell ref="H118:J118"/>
    <mergeCell ref="K118:L118"/>
    <mergeCell ref="M118:O118"/>
    <mergeCell ref="P118:Q118"/>
    <mergeCell ref="R118:T118"/>
    <mergeCell ref="U118:V118"/>
    <mergeCell ref="W118:X118"/>
    <mergeCell ref="Y118:AA118"/>
    <mergeCell ref="AB118:AC118"/>
    <mergeCell ref="A117:B117"/>
    <mergeCell ref="C117:E117"/>
    <mergeCell ref="F117:G117"/>
    <mergeCell ref="H117:J117"/>
    <mergeCell ref="K117:L117"/>
    <mergeCell ref="M117:O117"/>
    <mergeCell ref="P117:Q117"/>
    <mergeCell ref="R117:T117"/>
    <mergeCell ref="U117:V117"/>
    <mergeCell ref="A120:E120"/>
    <mergeCell ref="F120:G120"/>
    <mergeCell ref="H120:L120"/>
    <mergeCell ref="W120:Z120"/>
    <mergeCell ref="AA120:AC120"/>
    <mergeCell ref="A121:B121"/>
    <mergeCell ref="C121:E121"/>
    <mergeCell ref="F121:G121"/>
    <mergeCell ref="J121:L121"/>
    <mergeCell ref="A122:B122"/>
    <mergeCell ref="C122:E122"/>
    <mergeCell ref="F122:G122"/>
    <mergeCell ref="J122:L122"/>
    <mergeCell ref="R122:AC122"/>
    <mergeCell ref="A123:B123"/>
    <mergeCell ref="C123:E123"/>
    <mergeCell ref="F123:G123"/>
    <mergeCell ref="J123:L123"/>
    <mergeCell ref="R123:T123"/>
    <mergeCell ref="U123:W123"/>
    <mergeCell ref="X123:Z123"/>
    <mergeCell ref="AA123:AC123"/>
    <mergeCell ref="A124:B124"/>
    <mergeCell ref="C124:E124"/>
    <mergeCell ref="F124:G124"/>
    <mergeCell ref="J124:L124"/>
    <mergeCell ref="R124:T124"/>
    <mergeCell ref="U124:W124"/>
    <mergeCell ref="X124:Z124"/>
    <mergeCell ref="AA124:AC124"/>
    <mergeCell ref="A125:B125"/>
    <mergeCell ref="C125:E125"/>
    <mergeCell ref="F125:G125"/>
    <mergeCell ref="J125:L125"/>
    <mergeCell ref="R125:T125"/>
    <mergeCell ref="U125:W125"/>
    <mergeCell ref="X125:Z125"/>
    <mergeCell ref="AA125:AC125"/>
    <mergeCell ref="A126:B126"/>
    <mergeCell ref="C126:E126"/>
    <mergeCell ref="F126:G126"/>
    <mergeCell ref="J126:L126"/>
    <mergeCell ref="R126:T126"/>
    <mergeCell ref="U126:W126"/>
    <mergeCell ref="X126:Z126"/>
    <mergeCell ref="AA126:AC126"/>
    <mergeCell ref="R127:T127"/>
    <mergeCell ref="U127:W127"/>
    <mergeCell ref="X127:Z127"/>
    <mergeCell ref="AA127:AC127"/>
    <mergeCell ref="X128:Z128"/>
    <mergeCell ref="AA128:AC128"/>
    <mergeCell ref="A130:H130"/>
    <mergeCell ref="A132:F132"/>
    <mergeCell ref="G132:I132"/>
    <mergeCell ref="J132:L132"/>
    <mergeCell ref="P132:U132"/>
    <mergeCell ref="V132:X132"/>
    <mergeCell ref="A133:F133"/>
    <mergeCell ref="G133:I133"/>
    <mergeCell ref="J133:L133"/>
    <mergeCell ref="P133:U133"/>
    <mergeCell ref="V133:X133"/>
    <mergeCell ref="A134:F134"/>
    <mergeCell ref="G134:I134"/>
    <mergeCell ref="J134:L134"/>
    <mergeCell ref="P134:U134"/>
    <mergeCell ref="V134:X134"/>
    <mergeCell ref="A135:F136"/>
    <mergeCell ref="G135:I135"/>
    <mergeCell ref="J135:L135"/>
    <mergeCell ref="P135:U135"/>
    <mergeCell ref="V135:X135"/>
    <mergeCell ref="G136:I136"/>
    <mergeCell ref="J136:L136"/>
    <mergeCell ref="P136:U136"/>
    <mergeCell ref="V136:X136"/>
    <mergeCell ref="A143:AD143"/>
    <mergeCell ref="A148:F148"/>
    <mergeCell ref="G148:J148"/>
    <mergeCell ref="A152:F152"/>
    <mergeCell ref="G152:J152"/>
    <mergeCell ref="A156:F156"/>
    <mergeCell ref="G156:J156"/>
    <mergeCell ref="A160:F160"/>
    <mergeCell ref="G160:J160"/>
    <mergeCell ref="A162:F162"/>
    <mergeCell ref="G162:J162"/>
    <mergeCell ref="AK164:AN164"/>
    <mergeCell ref="A166:F166"/>
    <mergeCell ref="G166:J166"/>
    <mergeCell ref="A170:F170"/>
    <mergeCell ref="G170:J170"/>
    <mergeCell ref="A172:F172"/>
    <mergeCell ref="G172:J172"/>
    <mergeCell ref="A176:F176"/>
    <mergeCell ref="G176:J176"/>
    <mergeCell ref="A180:F180"/>
    <mergeCell ref="G180:J180"/>
    <mergeCell ref="A184:F184"/>
    <mergeCell ref="G184:J184"/>
    <mergeCell ref="A188:F188"/>
    <mergeCell ref="G188:J188"/>
    <mergeCell ref="A192:F192"/>
    <mergeCell ref="G192:J192"/>
    <mergeCell ref="A194:F194"/>
    <mergeCell ref="G194:J194"/>
    <mergeCell ref="A196:F196"/>
    <mergeCell ref="G196:J196"/>
    <mergeCell ref="A200:F200"/>
    <mergeCell ref="G200:J200"/>
    <mergeCell ref="A204:F204"/>
    <mergeCell ref="G204:J204"/>
    <mergeCell ref="A206:F206"/>
    <mergeCell ref="G206:J206"/>
    <mergeCell ref="A208:F208"/>
    <mergeCell ref="G208:J208"/>
    <mergeCell ref="A212:F212"/>
    <mergeCell ref="G212:J212"/>
    <mergeCell ref="A214:F214"/>
    <mergeCell ref="G214:J214"/>
    <mergeCell ref="AC214:AD214"/>
    <mergeCell ref="AL214:AM214"/>
    <mergeCell ref="A216:F216"/>
    <mergeCell ref="G216:J216"/>
    <mergeCell ref="AC216:AD216"/>
    <mergeCell ref="AL216:AM216"/>
    <mergeCell ref="A218:F218"/>
    <mergeCell ref="G218:J218"/>
    <mergeCell ref="AL218:AM218"/>
    <mergeCell ref="A222:F222"/>
    <mergeCell ref="G222:J222"/>
    <mergeCell ref="A224:F224"/>
    <mergeCell ref="G224:J224"/>
    <mergeCell ref="A226:F226"/>
    <mergeCell ref="G226:J226"/>
    <mergeCell ref="A230:F230"/>
    <mergeCell ref="G230:J230"/>
    <mergeCell ref="A234:F234"/>
    <mergeCell ref="G234:J234"/>
    <mergeCell ref="A238:F238"/>
    <mergeCell ref="G238:J238"/>
    <mergeCell ref="A242:F242"/>
    <mergeCell ref="G242:J242"/>
    <mergeCell ref="A246:F246"/>
    <mergeCell ref="G246:J246"/>
    <mergeCell ref="A250:F250"/>
    <mergeCell ref="G250:J250"/>
    <mergeCell ref="A252:F252"/>
    <mergeCell ref="G252:J252"/>
    <mergeCell ref="A254:F254"/>
    <mergeCell ref="G254:J254"/>
    <mergeCell ref="AI254:AK254"/>
    <mergeCell ref="A258:F258"/>
    <mergeCell ref="G258:J258"/>
    <mergeCell ref="A260:F260"/>
    <mergeCell ref="G260:J260"/>
    <mergeCell ref="A262:F262"/>
    <mergeCell ref="G262:J262"/>
    <mergeCell ref="A264:F264"/>
    <mergeCell ref="G264:J264"/>
    <mergeCell ref="X264:AA264"/>
    <mergeCell ref="A266:F266"/>
    <mergeCell ref="G266:J266"/>
    <mergeCell ref="V266:AC267"/>
    <mergeCell ref="A268:F268"/>
    <mergeCell ref="G268:J268"/>
    <mergeCell ref="A270:F270"/>
    <mergeCell ref="G270:J270"/>
    <mergeCell ref="A272:F272"/>
    <mergeCell ref="G272:J272"/>
    <mergeCell ref="A274:F274"/>
    <mergeCell ref="G274:J274"/>
    <mergeCell ref="A278:F278"/>
    <mergeCell ref="G278:J278"/>
    <mergeCell ref="A280:F280"/>
    <mergeCell ref="G280:J280"/>
    <mergeCell ref="A282:F282"/>
    <mergeCell ref="G282:J282"/>
    <mergeCell ref="A284:F284"/>
    <mergeCell ref="G284:J284"/>
    <mergeCell ref="A286:F286"/>
    <mergeCell ref="G286:J286"/>
    <mergeCell ref="A288:F288"/>
    <mergeCell ref="G288:J288"/>
    <mergeCell ref="A292:F292"/>
    <mergeCell ref="G292:J292"/>
    <mergeCell ref="A294:F294"/>
    <mergeCell ref="G294:J294"/>
    <mergeCell ref="A296:F296"/>
    <mergeCell ref="G296:J296"/>
    <mergeCell ref="A298:F298"/>
    <mergeCell ref="G298:J298"/>
    <mergeCell ref="A302:F302"/>
    <mergeCell ref="G302:J302"/>
    <mergeCell ref="A306:F306"/>
    <mergeCell ref="G306:J306"/>
    <mergeCell ref="A310:F310"/>
    <mergeCell ref="G310:J310"/>
    <mergeCell ref="A314:F314"/>
    <mergeCell ref="G314:J314"/>
    <mergeCell ref="A318:F318"/>
    <mergeCell ref="G318:J318"/>
    <mergeCell ref="A320:F320"/>
    <mergeCell ref="G320:J320"/>
    <mergeCell ref="A322:F322"/>
    <mergeCell ref="G322:J322"/>
    <mergeCell ref="A326:F326"/>
    <mergeCell ref="G326:J326"/>
    <mergeCell ref="A330:F330"/>
    <mergeCell ref="G330:J330"/>
    <mergeCell ref="A334:F334"/>
    <mergeCell ref="G334:J334"/>
    <mergeCell ref="A338:F338"/>
    <mergeCell ref="G338:J338"/>
    <mergeCell ref="A342:F342"/>
    <mergeCell ref="G342:J342"/>
    <mergeCell ref="A344:F344"/>
    <mergeCell ref="G344:J344"/>
    <mergeCell ref="A346:F346"/>
    <mergeCell ref="G346:J346"/>
    <mergeCell ref="A350:F350"/>
    <mergeCell ref="G350:J350"/>
    <mergeCell ref="A352:F352"/>
    <mergeCell ref="G352:J352"/>
    <mergeCell ref="A354:F354"/>
    <mergeCell ref="G354:J354"/>
    <mergeCell ref="A356:F356"/>
    <mergeCell ref="G356:J356"/>
    <mergeCell ref="A362:F362"/>
    <mergeCell ref="G362:J362"/>
    <mergeCell ref="A366:F366"/>
    <mergeCell ref="G366:J366"/>
    <mergeCell ref="A370:F370"/>
    <mergeCell ref="G370:J370"/>
    <mergeCell ref="A372:F372"/>
    <mergeCell ref="G372:J372"/>
    <mergeCell ref="A376:F376"/>
    <mergeCell ref="G376:J376"/>
    <mergeCell ref="A378:F378"/>
    <mergeCell ref="G378:J378"/>
    <mergeCell ref="N379:O379"/>
    <mergeCell ref="P379:Q379"/>
    <mergeCell ref="S379:T379"/>
    <mergeCell ref="U379:V379"/>
    <mergeCell ref="Y379:Z379"/>
    <mergeCell ref="AA379:AB379"/>
    <mergeCell ref="A380:F380"/>
    <mergeCell ref="G380:J380"/>
    <mergeCell ref="N380:O380"/>
    <mergeCell ref="P380:Q380"/>
    <mergeCell ref="S380:T380"/>
    <mergeCell ref="U380:V380"/>
    <mergeCell ref="Y380:Z380"/>
    <mergeCell ref="AA380:AB380"/>
    <mergeCell ref="N381:O381"/>
    <mergeCell ref="P381:Q381"/>
    <mergeCell ref="S381:T381"/>
    <mergeCell ref="U381:V381"/>
    <mergeCell ref="Y381:Z381"/>
    <mergeCell ref="AA381:AB381"/>
    <mergeCell ref="N382:O382"/>
    <mergeCell ref="P382:Q382"/>
    <mergeCell ref="S382:T382"/>
    <mergeCell ref="U382:V382"/>
    <mergeCell ref="Y382:Z382"/>
    <mergeCell ref="AA382:AB382"/>
    <mergeCell ref="F386:G386"/>
    <mergeCell ref="N383:O383"/>
    <mergeCell ref="P383:Q383"/>
    <mergeCell ref="S383:T383"/>
    <mergeCell ref="U383:V383"/>
    <mergeCell ref="Y383:Z383"/>
    <mergeCell ref="AA383:AB383"/>
    <mergeCell ref="N384:O384"/>
    <mergeCell ref="P384:Q384"/>
    <mergeCell ref="S384:T384"/>
    <mergeCell ref="U384:V384"/>
    <mergeCell ref="Y384:Z384"/>
    <mergeCell ref="AA384:AB384"/>
  </mergeCells>
  <dataValidations count="2">
    <dataValidation type="list" allowBlank="1" showInputMessage="1" showErrorMessage="1" sqref="U112:V120 AB112:AC119 F121:G126 AD125:AD128" xr:uid="{00000000-0002-0000-0900-000000000000}">
      <formula1>$AI$111:$AI$112</formula1>
      <formula2>0</formula2>
    </dataValidation>
    <dataValidation type="list" allowBlank="1" showInputMessage="1" showErrorMessage="1" sqref="Z79:AC82 AA86 Z91:AC95 Z96:Z97" xr:uid="{00000000-0002-0000-0900-000001000000}">
      <formula1>$AF$79:$AF$80</formula1>
      <formula2>0</formula2>
    </dataValidation>
  </dataValidations>
  <printOptions horizontalCentered="1"/>
  <pageMargins left="0.51180555555555596" right="0.51180555555555596" top="0.51180555555555596" bottom="0.70833333333333304" header="0.511811023622047" footer="0.196527777777778"/>
  <pageSetup paperSize="9" fitToHeight="0" orientation="portrait" horizontalDpi="300" verticalDpi="300" r:id="rId1"/>
  <headerFooter>
    <oddFooter>&amp;L&amp;"Arial,Regular"&amp;9 Impressão em &amp;D às &amp;T_x005F_x000a_&amp;Z&amp;F&amp;R&amp;9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K26"/>
  <sheetViews>
    <sheetView showGridLines="0" topLeftCell="F1" zoomScaleNormal="100" workbookViewId="0">
      <selection activeCell="L16" sqref="L16"/>
    </sheetView>
  </sheetViews>
  <sheetFormatPr defaultColWidth="0" defaultRowHeight="15" zeroHeight="1" x14ac:dyDescent="0.25"/>
  <cols>
    <col min="1" max="1" width="3.42578125" style="1" customWidth="1"/>
    <col min="2" max="2" width="7.85546875" style="1" customWidth="1"/>
    <col min="3" max="3" width="12.42578125" style="1" customWidth="1"/>
    <col min="4" max="4" width="10.140625" style="1" customWidth="1"/>
    <col min="5" max="5" width="47.85546875" style="1" customWidth="1"/>
    <col min="6" max="6" width="30.140625" style="1" customWidth="1"/>
    <col min="7" max="7" width="9.140625" style="1"/>
    <col min="8" max="8" width="10.85546875" style="1" customWidth="1"/>
    <col min="9" max="9" width="14.5703125" style="1" customWidth="1"/>
    <col min="10" max="10" width="14.42578125" style="1" customWidth="1"/>
    <col min="11" max="11" width="12.5703125" style="1" customWidth="1"/>
    <col min="12" max="12" width="16.85546875" style="1" customWidth="1"/>
    <col min="13" max="13" width="3.85546875" style="1" customWidth="1"/>
    <col min="14" max="37" width="13" style="1" hidden="1" customWidth="1"/>
    <col min="38" max="16384" width="9.140625" style="1" hidden="1"/>
  </cols>
  <sheetData>
    <row r="1" spans="1:13" s="289" customFormat="1" ht="18" customHeight="1" x14ac:dyDescent="0.25">
      <c r="A1" s="284"/>
      <c r="B1" s="285"/>
      <c r="C1" s="286"/>
      <c r="D1" s="530"/>
      <c r="E1" s="530"/>
      <c r="F1" s="530"/>
      <c r="G1" s="530"/>
      <c r="H1" s="530"/>
      <c r="I1" s="530"/>
      <c r="J1" s="530"/>
      <c r="K1" s="288"/>
      <c r="L1" s="288"/>
      <c r="M1" s="287"/>
    </row>
    <row r="2" spans="1:13" s="289" customFormat="1" ht="18" customHeight="1" x14ac:dyDescent="0.25">
      <c r="A2" s="284"/>
      <c r="B2" s="290"/>
      <c r="C2" s="291"/>
      <c r="D2" s="292"/>
      <c r="E2" s="292"/>
      <c r="F2" s="292"/>
      <c r="G2" s="292"/>
      <c r="H2" s="292"/>
      <c r="I2" s="292"/>
      <c r="J2" s="292"/>
      <c r="K2" s="293"/>
      <c r="L2" s="294"/>
      <c r="M2" s="287"/>
    </row>
    <row r="3" spans="1:13" s="289" customFormat="1" ht="18" customHeight="1" x14ac:dyDescent="0.25">
      <c r="A3" s="284"/>
      <c r="B3" s="295"/>
      <c r="C3" s="286"/>
      <c r="D3" s="531"/>
      <c r="E3" s="531"/>
      <c r="F3" s="531"/>
      <c r="G3" s="531"/>
      <c r="H3" s="531"/>
      <c r="I3" s="531"/>
      <c r="J3" s="531"/>
      <c r="L3" s="297"/>
      <c r="M3" s="298"/>
    </row>
    <row r="4" spans="1:13" s="289" customFormat="1" ht="18" customHeight="1" x14ac:dyDescent="0.25">
      <c r="A4" s="284"/>
      <c r="B4" s="295"/>
      <c r="C4" s="286"/>
      <c r="D4" s="531"/>
      <c r="E4" s="531"/>
      <c r="F4" s="531"/>
      <c r="G4" s="531"/>
      <c r="H4" s="531"/>
      <c r="I4" s="531"/>
      <c r="J4" s="531"/>
      <c r="L4" s="297"/>
      <c r="M4" s="298"/>
    </row>
    <row r="5" spans="1:13" s="289" customFormat="1" ht="18" customHeight="1" x14ac:dyDescent="0.25">
      <c r="A5" s="284"/>
      <c r="B5" s="295"/>
      <c r="C5" s="286"/>
      <c r="D5" s="296"/>
      <c r="E5" s="296"/>
      <c r="F5" s="296"/>
      <c r="G5" s="296"/>
      <c r="H5" s="296"/>
      <c r="I5" s="296"/>
      <c r="J5" s="296"/>
      <c r="L5" s="299"/>
      <c r="M5" s="300"/>
    </row>
    <row r="6" spans="1:13" s="289" customFormat="1" ht="28.5" customHeight="1" x14ac:dyDescent="0.25">
      <c r="A6" s="284"/>
      <c r="B6" s="532" t="s">
        <v>2029</v>
      </c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300"/>
    </row>
    <row r="7" spans="1:13" s="289" customFormat="1" ht="12" customHeight="1" x14ac:dyDescent="0.25">
      <c r="A7" s="284"/>
      <c r="B7" s="301"/>
      <c r="C7" s="288"/>
      <c r="D7" s="302"/>
      <c r="E7" s="302"/>
      <c r="F7" s="302"/>
      <c r="G7" s="302"/>
      <c r="H7" s="302"/>
      <c r="I7" s="302"/>
      <c r="J7" s="302"/>
      <c r="K7" s="302"/>
      <c r="L7" s="294"/>
      <c r="M7" s="303"/>
    </row>
    <row r="8" spans="1:13" s="289" customFormat="1" ht="12.75" customHeight="1" x14ac:dyDescent="0.25">
      <c r="A8" s="284"/>
      <c r="B8" s="295"/>
      <c r="C8" s="286"/>
      <c r="D8" s="304" t="s">
        <v>2030</v>
      </c>
      <c r="E8" s="305" t="str">
        <f>'Folha de Fechamento'!E11</f>
        <v>TIPOLOGIA FAC 47</v>
      </c>
      <c r="F8" s="306" t="s">
        <v>2031</v>
      </c>
      <c r="G8" s="528" t="str">
        <f>'Folha de Fechamento'!E37</f>
        <v>Paulo Cezar de Andrade</v>
      </c>
      <c r="H8" s="528"/>
      <c r="I8" s="528"/>
      <c r="J8" s="528"/>
      <c r="K8" s="528"/>
      <c r="L8" s="297"/>
      <c r="M8" s="307"/>
    </row>
    <row r="9" spans="1:13" x14ac:dyDescent="0.25">
      <c r="B9" s="295"/>
      <c r="C9" s="286"/>
      <c r="D9" s="308" t="s">
        <v>2032</v>
      </c>
      <c r="E9" s="305">
        <f>'Folha de Fechamento'!E15</f>
        <v>0</v>
      </c>
      <c r="F9" s="306" t="s">
        <v>2033</v>
      </c>
      <c r="G9" s="527" t="s">
        <v>2034</v>
      </c>
      <c r="H9" s="527"/>
      <c r="I9" s="527"/>
      <c r="J9" s="527"/>
      <c r="K9" s="527"/>
      <c r="L9" s="309"/>
    </row>
    <row r="10" spans="1:13" x14ac:dyDescent="0.25">
      <c r="B10" s="295"/>
      <c r="C10" s="286"/>
      <c r="D10" s="308" t="s">
        <v>2035</v>
      </c>
      <c r="E10" s="310"/>
      <c r="F10" s="308" t="s">
        <v>2036</v>
      </c>
      <c r="G10" s="528" t="str">
        <f>'Folha de Fechamento'!E41</f>
        <v>A 81323-0</v>
      </c>
      <c r="H10" s="528"/>
      <c r="I10" s="528"/>
      <c r="J10" s="528"/>
      <c r="K10" s="528"/>
      <c r="L10" s="309"/>
    </row>
    <row r="11" spans="1:13" x14ac:dyDescent="0.25">
      <c r="B11" s="295"/>
      <c r="C11" s="286"/>
      <c r="D11" s="308"/>
      <c r="E11" s="529"/>
      <c r="F11" s="529"/>
      <c r="G11" s="311"/>
      <c r="H11" s="311"/>
      <c r="I11" s="311"/>
      <c r="J11" s="311"/>
      <c r="K11" s="308"/>
      <c r="L11" s="312"/>
    </row>
    <row r="12" spans="1:13" ht="25.5" customHeight="1" x14ac:dyDescent="0.25">
      <c r="B12" s="313" t="s">
        <v>2037</v>
      </c>
      <c r="C12" s="314" t="s">
        <v>2038</v>
      </c>
      <c r="D12" s="314" t="s">
        <v>2039</v>
      </c>
      <c r="E12" s="313" t="s">
        <v>2040</v>
      </c>
      <c r="F12" s="313" t="s">
        <v>2041</v>
      </c>
      <c r="G12" s="314" t="s">
        <v>2042</v>
      </c>
      <c r="H12" s="314" t="s">
        <v>2043</v>
      </c>
      <c r="I12" s="314" t="s">
        <v>2044</v>
      </c>
      <c r="J12" s="314" t="s">
        <v>2045</v>
      </c>
      <c r="K12" s="314" t="s">
        <v>2046</v>
      </c>
      <c r="L12" s="314" t="s">
        <v>2047</v>
      </c>
    </row>
    <row r="13" spans="1:13" ht="30" customHeight="1" x14ac:dyDescent="0.25">
      <c r="B13" s="315"/>
      <c r="C13" s="316"/>
      <c r="D13" s="317" t="s">
        <v>2048</v>
      </c>
      <c r="E13" s="318" t="s">
        <v>2049</v>
      </c>
      <c r="F13" s="319" t="s">
        <v>2050</v>
      </c>
      <c r="G13" s="319" t="s">
        <v>2051</v>
      </c>
      <c r="H13" s="317" t="s">
        <v>2052</v>
      </c>
      <c r="I13" s="319" t="s">
        <v>2053</v>
      </c>
      <c r="J13" s="316">
        <v>45832</v>
      </c>
      <c r="K13" s="316">
        <v>45832</v>
      </c>
      <c r="L13" s="319" t="s">
        <v>2054</v>
      </c>
    </row>
    <row r="14" spans="1:13" ht="45" customHeight="1" x14ac:dyDescent="0.25">
      <c r="B14" s="315"/>
      <c r="C14" s="316"/>
      <c r="D14" s="317" t="s">
        <v>2055</v>
      </c>
      <c r="E14" s="318" t="s">
        <v>2056</v>
      </c>
      <c r="F14" s="319" t="s">
        <v>2057</v>
      </c>
      <c r="G14" s="319" t="s">
        <v>2058</v>
      </c>
      <c r="H14" s="317" t="s">
        <v>2059</v>
      </c>
      <c r="I14" s="319" t="s">
        <v>2060</v>
      </c>
      <c r="J14" s="316">
        <v>45854</v>
      </c>
      <c r="K14" s="316">
        <v>45854</v>
      </c>
      <c r="L14" s="319" t="s">
        <v>2061</v>
      </c>
    </row>
    <row r="15" spans="1:13" ht="45" customHeight="1" x14ac:dyDescent="0.25">
      <c r="B15" s="315"/>
      <c r="C15" s="316"/>
      <c r="D15" s="317" t="s">
        <v>2048</v>
      </c>
      <c r="E15" s="318" t="s">
        <v>2062</v>
      </c>
      <c r="F15" s="319" t="s">
        <v>2063</v>
      </c>
      <c r="G15" s="319" t="s">
        <v>2051</v>
      </c>
      <c r="H15" s="317" t="s">
        <v>2064</v>
      </c>
      <c r="I15" s="319" t="s">
        <v>2060</v>
      </c>
      <c r="J15" s="316">
        <v>45832</v>
      </c>
      <c r="K15" s="316">
        <v>45832</v>
      </c>
      <c r="L15" s="319" t="s">
        <v>2065</v>
      </c>
    </row>
    <row r="16" spans="1:13" ht="60" customHeight="1" x14ac:dyDescent="0.25">
      <c r="B16" s="315"/>
      <c r="C16" s="316"/>
      <c r="D16" s="317" t="s">
        <v>2066</v>
      </c>
      <c r="E16" s="318" t="s">
        <v>2067</v>
      </c>
      <c r="F16" s="319" t="s">
        <v>2057</v>
      </c>
      <c r="G16" s="319" t="s">
        <v>2058</v>
      </c>
      <c r="H16" s="317" t="s">
        <v>2059</v>
      </c>
      <c r="I16" s="319" t="s">
        <v>2060</v>
      </c>
      <c r="J16" s="316">
        <v>45854</v>
      </c>
      <c r="K16" s="316">
        <v>45854</v>
      </c>
      <c r="L16" s="319" t="s">
        <v>2061</v>
      </c>
    </row>
    <row r="17" spans="2:12" ht="45" customHeight="1" x14ac:dyDescent="0.25">
      <c r="B17" s="315"/>
      <c r="C17" s="316"/>
      <c r="D17" s="317" t="s">
        <v>2068</v>
      </c>
      <c r="E17" s="318" t="s">
        <v>2069</v>
      </c>
      <c r="F17" s="319" t="s">
        <v>2070</v>
      </c>
      <c r="G17" s="319" t="s">
        <v>2051</v>
      </c>
      <c r="H17" s="317" t="s">
        <v>2071</v>
      </c>
      <c r="I17" s="319" t="s">
        <v>2060</v>
      </c>
      <c r="J17" s="316">
        <v>45832</v>
      </c>
      <c r="K17" s="316">
        <v>45832</v>
      </c>
      <c r="L17" s="319" t="s">
        <v>2072</v>
      </c>
    </row>
    <row r="18" spans="2:12" ht="45" customHeight="1" x14ac:dyDescent="0.25">
      <c r="B18" s="315"/>
      <c r="C18" s="316"/>
      <c r="D18" s="317" t="s">
        <v>2073</v>
      </c>
      <c r="E18" s="318" t="s">
        <v>2069</v>
      </c>
      <c r="F18" s="319" t="s">
        <v>2070</v>
      </c>
      <c r="G18" s="319" t="s">
        <v>2051</v>
      </c>
      <c r="H18" s="317" t="s">
        <v>2071</v>
      </c>
      <c r="I18" s="319" t="s">
        <v>2060</v>
      </c>
      <c r="J18" s="316">
        <v>45832</v>
      </c>
      <c r="K18" s="316">
        <v>45832</v>
      </c>
      <c r="L18" s="319" t="s">
        <v>2072</v>
      </c>
    </row>
    <row r="19" spans="2:12" ht="45" customHeight="1" x14ac:dyDescent="0.25">
      <c r="B19" s="315"/>
      <c r="C19" s="316"/>
      <c r="D19" s="317" t="s">
        <v>2074</v>
      </c>
      <c r="E19" s="318" t="s">
        <v>2069</v>
      </c>
      <c r="F19" s="319" t="s">
        <v>2070</v>
      </c>
      <c r="G19" s="319" t="s">
        <v>2051</v>
      </c>
      <c r="H19" s="317" t="s">
        <v>2071</v>
      </c>
      <c r="I19" s="319" t="s">
        <v>2060</v>
      </c>
      <c r="J19" s="316">
        <v>45832</v>
      </c>
      <c r="K19" s="316">
        <v>45832</v>
      </c>
      <c r="L19" s="319" t="s">
        <v>2072</v>
      </c>
    </row>
    <row r="20" spans="2:12" ht="45" customHeight="1" x14ac:dyDescent="0.25">
      <c r="B20" s="315"/>
      <c r="C20" s="316"/>
      <c r="D20" s="317" t="s">
        <v>2055</v>
      </c>
      <c r="E20" s="318" t="s">
        <v>2075</v>
      </c>
      <c r="F20" s="319" t="s">
        <v>2076</v>
      </c>
      <c r="G20" s="319" t="s">
        <v>2051</v>
      </c>
      <c r="H20" s="317" t="s">
        <v>2071</v>
      </c>
      <c r="I20" s="319" t="s">
        <v>2060</v>
      </c>
      <c r="J20" s="316">
        <v>45832</v>
      </c>
      <c r="K20" s="316">
        <v>45832</v>
      </c>
      <c r="L20" s="319" t="s">
        <v>2072</v>
      </c>
    </row>
    <row r="21" spans="2:12" ht="45" customHeight="1" x14ac:dyDescent="0.25">
      <c r="B21" s="315"/>
      <c r="C21" s="316"/>
      <c r="D21" s="317" t="s">
        <v>2066</v>
      </c>
      <c r="E21" s="318" t="s">
        <v>2075</v>
      </c>
      <c r="F21" s="319" t="s">
        <v>2076</v>
      </c>
      <c r="G21" s="319" t="s">
        <v>2051</v>
      </c>
      <c r="H21" s="317" t="s">
        <v>2071</v>
      </c>
      <c r="I21" s="319" t="s">
        <v>2060</v>
      </c>
      <c r="J21" s="316">
        <v>45832</v>
      </c>
      <c r="K21" s="316">
        <v>45832</v>
      </c>
      <c r="L21" s="319" t="s">
        <v>2072</v>
      </c>
    </row>
    <row r="22" spans="2:12" ht="45" customHeight="1" x14ac:dyDescent="0.25">
      <c r="B22" s="315"/>
      <c r="C22" s="316"/>
      <c r="D22" s="317" t="s">
        <v>2048</v>
      </c>
      <c r="E22" s="318" t="s">
        <v>2077</v>
      </c>
      <c r="F22" s="319" t="s">
        <v>2078</v>
      </c>
      <c r="G22" s="319" t="s">
        <v>2051</v>
      </c>
      <c r="H22" s="317" t="s">
        <v>2071</v>
      </c>
      <c r="I22" s="319" t="s">
        <v>2060</v>
      </c>
      <c r="J22" s="316">
        <v>45832</v>
      </c>
      <c r="K22" s="316">
        <v>45832</v>
      </c>
      <c r="L22" s="319" t="s">
        <v>2065</v>
      </c>
    </row>
    <row r="23" spans="2:12" ht="30" customHeight="1" x14ac:dyDescent="0.25">
      <c r="B23" s="315"/>
      <c r="C23" s="316"/>
      <c r="D23" s="317" t="s">
        <v>2079</v>
      </c>
      <c r="E23" s="318" t="s">
        <v>2080</v>
      </c>
      <c r="F23" s="319" t="s">
        <v>2081</v>
      </c>
      <c r="G23" s="319" t="s">
        <v>2051</v>
      </c>
      <c r="H23" s="316">
        <v>45797</v>
      </c>
      <c r="I23" s="319"/>
      <c r="J23" s="319"/>
      <c r="K23" s="319"/>
      <c r="L23" s="319"/>
    </row>
    <row r="24" spans="2:12" ht="30" customHeight="1" x14ac:dyDescent="0.25">
      <c r="B24" s="315"/>
      <c r="C24" s="316"/>
      <c r="D24" s="317" t="s">
        <v>2082</v>
      </c>
      <c r="E24" s="318" t="s">
        <v>2083</v>
      </c>
      <c r="F24" s="319" t="s">
        <v>2084</v>
      </c>
      <c r="G24" s="319" t="s">
        <v>2051</v>
      </c>
      <c r="H24" s="316">
        <v>45797</v>
      </c>
      <c r="I24" s="319"/>
      <c r="J24" s="319"/>
      <c r="K24" s="319"/>
      <c r="L24" s="319"/>
    </row>
    <row r="25" spans="2:12" ht="19.5" customHeight="1" x14ac:dyDescent="0.25"/>
    <row r="26" spans="2:12" hidden="1" x14ac:dyDescent="0.25"/>
  </sheetData>
  <mergeCells count="8">
    <mergeCell ref="G9:K9"/>
    <mergeCell ref="G10:K10"/>
    <mergeCell ref="E11:F11"/>
    <mergeCell ref="D1:J1"/>
    <mergeCell ref="D3:J3"/>
    <mergeCell ref="D4:J4"/>
    <mergeCell ref="B6:L6"/>
    <mergeCell ref="G8:K8"/>
  </mergeCells>
  <printOptions horizontalCentered="1"/>
  <pageMargins left="0.51180555555555596" right="0.51180555555555596" top="0.51180555555555596" bottom="0.70833333333333304" header="0.196527777777778" footer="0.196527777777778"/>
  <pageSetup paperSize="9" scale="71" fitToHeight="0" orientation="landscape" horizontalDpi="300" verticalDpi="300" r:id="rId1"/>
  <headerFooter>
    <oddHeader>&amp;R&amp;A</oddHeader>
    <oddFooter>&amp;L&amp;9 Impressão em &amp;D às &amp;T_x005F_x000a_&amp;Z&amp;F&amp;R&amp;10 Página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C25"/>
  <sheetViews>
    <sheetView showGridLines="0" topLeftCell="A3" zoomScaleNormal="100" workbookViewId="0">
      <selection activeCell="B13" sqref="B13"/>
    </sheetView>
  </sheetViews>
  <sheetFormatPr defaultColWidth="0" defaultRowHeight="15" zeroHeight="1" x14ac:dyDescent="0.25"/>
  <cols>
    <col min="1" max="1" width="3.85546875" style="153" customWidth="1"/>
    <col min="2" max="2" width="71.28515625" style="153" customWidth="1"/>
    <col min="3" max="3" width="3.28515625" style="153" customWidth="1"/>
    <col min="4" max="16384" width="9.140625" style="153" hidden="1"/>
  </cols>
  <sheetData>
    <row r="3" spans="2:3" x14ac:dyDescent="0.25">
      <c r="B3" s="320"/>
      <c r="C3" s="320"/>
    </row>
    <row r="4" spans="2:3" x14ac:dyDescent="0.25">
      <c r="B4" s="320"/>
      <c r="C4" s="14"/>
    </row>
    <row r="8" spans="2:3" ht="45" customHeight="1" x14ac:dyDescent="0.25">
      <c r="B8" s="321" t="s">
        <v>2085</v>
      </c>
    </row>
    <row r="9" spans="2:3" ht="30" customHeight="1" x14ac:dyDescent="0.25">
      <c r="B9" s="321" t="s">
        <v>2086</v>
      </c>
    </row>
    <row r="10" spans="2:3" x14ac:dyDescent="0.25">
      <c r="B10" s="321" t="s">
        <v>2087</v>
      </c>
    </row>
    <row r="11" spans="2:3" ht="30" customHeight="1" x14ac:dyDescent="0.25">
      <c r="B11" s="321" t="s">
        <v>2088</v>
      </c>
    </row>
    <row r="12" spans="2:3" x14ac:dyDescent="0.25">
      <c r="B12" s="322"/>
    </row>
    <row r="13" spans="2:3" ht="60" customHeight="1" x14ac:dyDescent="0.25">
      <c r="B13" s="322" t="s">
        <v>2089</v>
      </c>
    </row>
    <row r="14" spans="2:3" x14ac:dyDescent="0.25">
      <c r="B14" s="322"/>
    </row>
    <row r="15" spans="2:3" ht="60" customHeight="1" x14ac:dyDescent="0.25">
      <c r="B15" s="322" t="s">
        <v>2090</v>
      </c>
    </row>
    <row r="16" spans="2:3" x14ac:dyDescent="0.25">
      <c r="B16" s="322"/>
    </row>
    <row r="17" spans="2:3" ht="90" customHeight="1" x14ac:dyDescent="0.25">
      <c r="B17" s="322" t="s">
        <v>2091</v>
      </c>
    </row>
    <row r="19" spans="2:3" x14ac:dyDescent="0.25">
      <c r="C19" s="323"/>
    </row>
    <row r="20" spans="2:3" hidden="1" x14ac:dyDescent="0.25"/>
    <row r="21" spans="2:3" hidden="1" x14ac:dyDescent="0.25"/>
    <row r="22" spans="2:3" hidden="1" x14ac:dyDescent="0.25"/>
    <row r="23" spans="2:3" hidden="1" x14ac:dyDescent="0.25"/>
    <row r="24" spans="2:3" hidden="1" x14ac:dyDescent="0.25"/>
    <row r="25" spans="2:3" hidden="1" x14ac:dyDescent="0.25"/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14</vt:i4>
      </vt:variant>
    </vt:vector>
  </HeadingPairs>
  <TitlesOfParts>
    <vt:vector size="26" baseType="lpstr">
      <vt:lpstr>Folha de Fechamento</vt:lpstr>
      <vt:lpstr>Folha Resumo</vt:lpstr>
      <vt:lpstr>Cronograma Fisico Financeiro</vt:lpstr>
      <vt:lpstr>Planilha Orçamentária</vt:lpstr>
      <vt:lpstr>Eventograma</vt:lpstr>
      <vt:lpstr>Composições</vt:lpstr>
      <vt:lpstr>Curva ABC</vt:lpstr>
      <vt:lpstr>BDI</vt:lpstr>
      <vt:lpstr>Encargos Sociais</vt:lpstr>
      <vt:lpstr>Memorial de Cálculo</vt:lpstr>
      <vt:lpstr>Projetos</vt:lpstr>
      <vt:lpstr>Condições Gerais</vt:lpstr>
      <vt:lpstr>BDI!Area_de_impressao</vt:lpstr>
      <vt:lpstr>Composições!Area_de_impressao</vt:lpstr>
      <vt:lpstr>'Curva ABC'!Area_de_impressao</vt:lpstr>
      <vt:lpstr>'Encargos Sociais'!Area_de_impressao</vt:lpstr>
      <vt:lpstr>'Folha de Fechamento'!Area_de_impressao</vt:lpstr>
      <vt:lpstr>'Folha Resumo'!Area_de_impressao</vt:lpstr>
      <vt:lpstr>'Memorial de Cálculo'!Area_de_impressao</vt:lpstr>
      <vt:lpstr>'Planilha Orçamentária'!Area_de_impressao</vt:lpstr>
      <vt:lpstr>Projetos!Area_de_impressao</vt:lpstr>
      <vt:lpstr>Composições!Titulos_de_impressao</vt:lpstr>
      <vt:lpstr>'Curva ABC'!Titulos_de_impressao</vt:lpstr>
      <vt:lpstr>Eventograma!Titulos_de_impressao</vt:lpstr>
      <vt:lpstr>'Memorial de Cálculo'!Titulos_de_impressao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User</cp:lastModifiedBy>
  <cp:revision>0</cp:revision>
  <cp:lastPrinted>2026-05-27T14:31:44Z</cp:lastPrinted>
  <dcterms:created xsi:type="dcterms:W3CDTF">2025-07-24T18:48:00Z</dcterms:created>
  <dcterms:modified xsi:type="dcterms:W3CDTF">2026-05-27T14:31:52Z</dcterms:modified>
  <dc:language>en-US</dc:language>
</cp:coreProperties>
</file>